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60" windowHeight="11325" activeTab="6"/>
  </bookViews>
  <sheets>
    <sheet name="RESUMO" sheetId="1" r:id="rId1"/>
    <sheet name="BC DIURNO" sheetId="2" r:id="rId2"/>
    <sheet name="BC NOTURNO" sheetId="4" r:id="rId3"/>
    <sheet name="BC DIURNO FOLGUISTA" sheetId="6" r:id="rId4"/>
    <sheet name="BC NOTURNO FOLGUISTA" sheetId="8" r:id="rId5"/>
    <sheet name="UNIFORMES" sheetId="10" r:id="rId6"/>
    <sheet name="INSUMOS" sheetId="11" r:id="rId7"/>
    <sheet name="Plan1" sheetId="12" r:id="rId8"/>
  </sheets>
  <calcPr calcId="144525"/>
</workbook>
</file>

<file path=xl/calcChain.xml><?xml version="1.0" encoding="utf-8"?>
<calcChain xmlns="http://schemas.openxmlformats.org/spreadsheetml/2006/main">
  <c r="E108" i="2" l="1"/>
  <c r="D98" i="2"/>
  <c r="D97" i="2"/>
  <c r="E86" i="8"/>
  <c r="E86" i="6"/>
  <c r="E86" i="4"/>
  <c r="E86" i="2"/>
  <c r="E55" i="2"/>
  <c r="H27" i="11"/>
  <c r="E84" i="8" l="1"/>
  <c r="E84" i="6"/>
  <c r="E84" i="4"/>
  <c r="E84" i="2"/>
  <c r="D5" i="10"/>
  <c r="D6" i="10"/>
  <c r="D7" i="10"/>
  <c r="D8" i="10"/>
  <c r="D9" i="10"/>
  <c r="D4" i="10"/>
  <c r="H29" i="11"/>
  <c r="H30" i="11" s="1"/>
  <c r="H31" i="11" s="1"/>
  <c r="H5" i="11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4" i="11"/>
  <c r="H25" i="11"/>
  <c r="H24" i="11"/>
  <c r="H22" i="11"/>
  <c r="H23" i="11"/>
  <c r="H26" i="11"/>
  <c r="H28" i="11"/>
  <c r="H21" i="11"/>
  <c r="E85" i="8" l="1"/>
  <c r="E85" i="6"/>
  <c r="E85" i="4"/>
  <c r="E85" i="2"/>
  <c r="D10" i="10"/>
  <c r="D11" i="10" s="1"/>
  <c r="E16" i="8" l="1"/>
  <c r="E44" i="8"/>
  <c r="E45" i="8"/>
  <c r="E49" i="8" l="1"/>
  <c r="E16" i="4"/>
  <c r="E19" i="4" s="1"/>
  <c r="E19" i="8" l="1"/>
  <c r="E16" i="6"/>
  <c r="E44" i="6" l="1"/>
  <c r="AB7" i="12"/>
  <c r="Z7" i="12"/>
  <c r="AA7" i="12"/>
  <c r="Y7" i="12"/>
  <c r="V8" i="12"/>
  <c r="V9" i="12"/>
  <c r="V10" i="12"/>
  <c r="V11" i="12"/>
  <c r="X7" i="12"/>
  <c r="W7" i="12"/>
  <c r="F4" i="12"/>
  <c r="F3" i="12"/>
  <c r="F2" i="12"/>
  <c r="W12" i="12"/>
  <c r="W11" i="12"/>
  <c r="V16" i="12"/>
  <c r="V15" i="12"/>
  <c r="V14" i="12"/>
  <c r="V13" i="12"/>
  <c r="L5" i="12"/>
  <c r="K5" i="12" s="1"/>
  <c r="V12" i="12"/>
  <c r="T7" i="12"/>
  <c r="V7" i="12"/>
  <c r="T8" i="12"/>
  <c r="T9" i="12" s="1"/>
  <c r="T10" i="12" s="1"/>
  <c r="T11" i="12" s="1"/>
  <c r="S7" i="12"/>
  <c r="R7" i="12"/>
  <c r="Q7" i="12"/>
  <c r="M7" i="12"/>
  <c r="L7" i="12"/>
  <c r="K6" i="12"/>
  <c r="L6" i="12"/>
  <c r="H2" i="12"/>
  <c r="H1" i="12"/>
  <c r="G3" i="12"/>
  <c r="G2" i="12"/>
  <c r="N10" i="12"/>
  <c r="M10" i="12" s="1"/>
  <c r="L10" i="12" s="1"/>
  <c r="N5" i="12"/>
  <c r="N4" i="12"/>
  <c r="M4" i="12" s="1"/>
  <c r="N3" i="12"/>
  <c r="M3" i="12" s="1"/>
  <c r="N2" i="12"/>
  <c r="M2" i="12" s="1"/>
  <c r="N1" i="12"/>
  <c r="M1" i="12" s="1"/>
  <c r="L1" i="12" s="1"/>
  <c r="E17" i="8" l="1"/>
  <c r="E45" i="4" l="1"/>
  <c r="E44" i="4"/>
  <c r="E49" i="4" s="1"/>
  <c r="E44" i="2"/>
  <c r="E49" i="2" s="1"/>
  <c r="E45" i="2"/>
  <c r="E47" i="4"/>
  <c r="E47" i="2"/>
  <c r="E17" i="6" l="1"/>
  <c r="E105" i="4" l="1"/>
  <c r="E54" i="4"/>
  <c r="E22" i="4"/>
  <c r="E21" i="4"/>
  <c r="E20" i="4"/>
  <c r="E18" i="4"/>
  <c r="E17" i="4"/>
  <c r="E105" i="8"/>
  <c r="E54" i="8"/>
  <c r="E52" i="8"/>
  <c r="E22" i="8"/>
  <c r="E21" i="8"/>
  <c r="E20" i="8"/>
  <c r="E18" i="8"/>
  <c r="E45" i="6"/>
  <c r="E49" i="6" s="1"/>
  <c r="E54" i="6" s="1"/>
  <c r="E105" i="6"/>
  <c r="E22" i="6"/>
  <c r="E21" i="6"/>
  <c r="E20" i="6"/>
  <c r="E19" i="6"/>
  <c r="E23" i="6" s="1"/>
  <c r="E18" i="6"/>
  <c r="E23" i="4" l="1"/>
  <c r="E61" i="4" s="1"/>
  <c r="E23" i="8"/>
  <c r="E60" i="8" s="1"/>
  <c r="E19" i="2"/>
  <c r="E22" i="2"/>
  <c r="E21" i="2"/>
  <c r="E20" i="2"/>
  <c r="E18" i="2"/>
  <c r="E17" i="2"/>
  <c r="E105" i="2"/>
  <c r="E106" i="2" s="1"/>
  <c r="E27" i="4" l="1"/>
  <c r="E101" i="4"/>
  <c r="E26" i="4"/>
  <c r="E59" i="4"/>
  <c r="E58" i="4"/>
  <c r="E63" i="4"/>
  <c r="E60" i="4"/>
  <c r="E75" i="4"/>
  <c r="E76" i="4" s="1"/>
  <c r="E80" i="4" s="1"/>
  <c r="E62" i="4"/>
  <c r="E60" i="6"/>
  <c r="E75" i="6"/>
  <c r="E76" i="6" s="1"/>
  <c r="E80" i="6" s="1"/>
  <c r="E58" i="8"/>
  <c r="E62" i="8"/>
  <c r="E75" i="8"/>
  <c r="E76" i="8" s="1"/>
  <c r="E80" i="8" s="1"/>
  <c r="E30" i="8"/>
  <c r="E33" i="8" s="1"/>
  <c r="E59" i="8"/>
  <c r="E63" i="8"/>
  <c r="E61" i="8"/>
  <c r="E101" i="8"/>
  <c r="E58" i="6"/>
  <c r="E59" i="6"/>
  <c r="E27" i="6"/>
  <c r="E101" i="6"/>
  <c r="E26" i="6"/>
  <c r="E61" i="6"/>
  <c r="E62" i="6"/>
  <c r="E63" i="6"/>
  <c r="E28" i="6" l="1"/>
  <c r="E52" i="6" s="1"/>
  <c r="E28" i="4"/>
  <c r="E30" i="4" s="1"/>
  <c r="E64" i="4"/>
  <c r="E103" i="4" s="1"/>
  <c r="E64" i="6"/>
  <c r="E103" i="6" s="1"/>
  <c r="E64" i="8"/>
  <c r="E103" i="8" s="1"/>
  <c r="E35" i="8"/>
  <c r="E37" i="8"/>
  <c r="E39" i="8"/>
  <c r="E36" i="8"/>
  <c r="E34" i="8"/>
  <c r="E40" i="8"/>
  <c r="E38" i="8"/>
  <c r="E23" i="2"/>
  <c r="E30" i="6" l="1"/>
  <c r="E39" i="6" s="1"/>
  <c r="E75" i="2"/>
  <c r="E76" i="2" s="1"/>
  <c r="E80" i="2" s="1"/>
  <c r="E27" i="2"/>
  <c r="E26" i="2"/>
  <c r="E52" i="4"/>
  <c r="E39" i="4"/>
  <c r="E35" i="4"/>
  <c r="E37" i="4"/>
  <c r="E40" i="4"/>
  <c r="E36" i="4"/>
  <c r="E38" i="4"/>
  <c r="E34" i="4"/>
  <c r="E33" i="4"/>
  <c r="E41" i="8"/>
  <c r="E53" i="8" s="1"/>
  <c r="E55" i="8" s="1"/>
  <c r="E69" i="8" s="1"/>
  <c r="E35" i="6"/>
  <c r="E38" i="6"/>
  <c r="E34" i="6"/>
  <c r="E37" i="6"/>
  <c r="E33" i="6"/>
  <c r="E40" i="6"/>
  <c r="E101" i="2"/>
  <c r="E71" i="8" l="1"/>
  <c r="E36" i="6"/>
  <c r="E67" i="8"/>
  <c r="E41" i="4"/>
  <c r="E53" i="4" s="1"/>
  <c r="E55" i="4" s="1"/>
  <c r="E67" i="4" s="1"/>
  <c r="E70" i="8"/>
  <c r="E68" i="8"/>
  <c r="E102" i="8"/>
  <c r="E41" i="6"/>
  <c r="E53" i="6" s="1"/>
  <c r="E55" i="6" s="1"/>
  <c r="E67" i="6" s="1"/>
  <c r="E72" i="8" l="1"/>
  <c r="E79" i="8" s="1"/>
  <c r="E81" i="8" s="1"/>
  <c r="E89" i="8" s="1"/>
  <c r="E70" i="4"/>
  <c r="E71" i="4"/>
  <c r="E68" i="4"/>
  <c r="E102" i="4"/>
  <c r="E69" i="4"/>
  <c r="E70" i="6"/>
  <c r="E102" i="6"/>
  <c r="E69" i="6"/>
  <c r="E68" i="6"/>
  <c r="E71" i="6"/>
  <c r="E104" i="8" l="1"/>
  <c r="E106" i="8" s="1"/>
  <c r="E72" i="4"/>
  <c r="E79" i="4" s="1"/>
  <c r="E81" i="4" s="1"/>
  <c r="E89" i="4" s="1"/>
  <c r="E90" i="8"/>
  <c r="E72" i="6"/>
  <c r="E79" i="6" s="1"/>
  <c r="E81" i="6" s="1"/>
  <c r="E104" i="4" l="1"/>
  <c r="E106" i="4" s="1"/>
  <c r="E90" i="4"/>
  <c r="E92" i="8"/>
  <c r="E91" i="8"/>
  <c r="E93" i="8"/>
  <c r="E89" i="6"/>
  <c r="E104" i="6"/>
  <c r="E106" i="6" s="1"/>
  <c r="E90" i="6" l="1"/>
  <c r="E91" i="4"/>
  <c r="E93" i="4"/>
  <c r="E92" i="4"/>
  <c r="D96" i="4"/>
  <c r="D97" i="4" s="1"/>
  <c r="D98" i="4" s="1"/>
  <c r="E94" i="8"/>
  <c r="E107" i="8" s="1"/>
  <c r="E108" i="8" s="1"/>
  <c r="G18" i="1" s="1"/>
  <c r="H18" i="1" s="1"/>
  <c r="I18" i="1" s="1"/>
  <c r="E93" i="6"/>
  <c r="E92" i="6"/>
  <c r="E91" i="6"/>
  <c r="E94" i="6" s="1"/>
  <c r="E94" i="4" l="1"/>
  <c r="E107" i="4" s="1"/>
  <c r="E108" i="4" s="1"/>
  <c r="G16" i="1" s="1"/>
  <c r="H16" i="1" s="1"/>
  <c r="I16" i="1" s="1"/>
  <c r="E107" i="6"/>
  <c r="E108" i="6" l="1"/>
  <c r="G17" i="1" s="1"/>
  <c r="H17" i="1" s="1"/>
  <c r="I17" i="1" s="1"/>
  <c r="E63" i="2"/>
  <c r="E62" i="2"/>
  <c r="E61" i="2"/>
  <c r="E60" i="2"/>
  <c r="E59" i="2"/>
  <c r="E58" i="2"/>
  <c r="E54" i="2"/>
  <c r="E64" i="2" l="1"/>
  <c r="E103" i="2" s="1"/>
  <c r="E28" i="2" l="1"/>
  <c r="E52" i="2" l="1"/>
  <c r="E30" i="2"/>
  <c r="E33" i="2" s="1"/>
  <c r="E38" i="2"/>
  <c r="E37" i="2"/>
  <c r="E40" i="2" l="1"/>
  <c r="E35" i="2"/>
  <c r="E36" i="2"/>
  <c r="E41" i="2" s="1"/>
  <c r="E53" i="2" s="1"/>
  <c r="E39" i="2"/>
  <c r="E34" i="2"/>
  <c r="E102" i="2" l="1"/>
  <c r="E69" i="2"/>
  <c r="E70" i="2"/>
  <c r="E71" i="2"/>
  <c r="E68" i="2"/>
  <c r="E67" i="2"/>
  <c r="E72" i="2" l="1"/>
  <c r="E79" i="2" s="1"/>
  <c r="E81" i="2" s="1"/>
  <c r="E89" i="2" s="1"/>
  <c r="E90" i="2" s="1"/>
  <c r="E104" i="2" l="1"/>
  <c r="D96" i="2"/>
  <c r="E93" i="2"/>
  <c r="E92" i="2"/>
  <c r="E91" i="2"/>
  <c r="E94" i="2" l="1"/>
  <c r="E107" i="2" s="1"/>
  <c r="G15" i="1" l="1"/>
  <c r="H15" i="1" s="1"/>
  <c r="I15" i="1" s="1"/>
  <c r="I20" i="1" s="1"/>
  <c r="I21" i="1" s="1"/>
</calcChain>
</file>

<file path=xl/sharedStrings.xml><?xml version="1.0" encoding="utf-8"?>
<sst xmlns="http://schemas.openxmlformats.org/spreadsheetml/2006/main" count="963" uniqueCount="247">
  <si>
    <r>
      <rPr>
        <sz val="3.5"/>
        <rFont val="Courier New"/>
        <family val="3"/>
      </rPr>
      <t>PLANILHA RESUMO</t>
    </r>
  </si>
  <si>
    <r>
      <rPr>
        <b/>
        <sz val="6"/>
        <rFont val="Courier New"/>
        <family val="3"/>
      </rPr>
      <t>QUADRO RESUMO</t>
    </r>
  </si>
  <si>
    <r>
      <rPr>
        <b/>
        <sz val="4"/>
        <rFont val="Courier New"/>
        <family val="3"/>
      </rPr>
      <t>NOME DO ÓRGÃO:</t>
    </r>
  </si>
  <si>
    <r>
      <rPr>
        <sz val="4"/>
        <rFont val="Courier New"/>
        <family val="3"/>
      </rPr>
      <t>FUNDAÇÃO NACIONAL DO ÍNDIO</t>
    </r>
  </si>
  <si>
    <r>
      <rPr>
        <b/>
        <sz val="4"/>
        <rFont val="Courier New"/>
        <family val="3"/>
      </rPr>
      <t>MUNICÍPIO/UF:</t>
    </r>
  </si>
  <si>
    <r>
      <rPr>
        <sz val="4"/>
        <rFont val="Courier New"/>
        <family val="3"/>
      </rPr>
      <t>Rio de Janeiro / RJ</t>
    </r>
  </si>
  <si>
    <r>
      <rPr>
        <b/>
        <sz val="4"/>
        <rFont val="Courier New"/>
        <family val="3"/>
      </rPr>
      <t>CATEGORIA PROFISSIONAL:</t>
    </r>
  </si>
  <si>
    <r>
      <rPr>
        <sz val="4"/>
        <rFont val="Courier New"/>
        <family val="3"/>
      </rPr>
      <t>Bombeiro civil</t>
    </r>
  </si>
  <si>
    <r>
      <rPr>
        <b/>
        <sz val="4"/>
        <rFont val="Courier New"/>
        <family val="3"/>
      </rPr>
      <t>ANO DA CONVENÇÃO COLETIVA DA CATEGORIA:</t>
    </r>
  </si>
  <si>
    <r>
      <rPr>
        <sz val="4"/>
        <rFont val="Courier New"/>
        <family val="3"/>
      </rPr>
      <t>2024-2025</t>
    </r>
  </si>
  <si>
    <r>
      <rPr>
        <b/>
        <sz val="4"/>
        <rFont val="Courier New"/>
        <family val="3"/>
      </rPr>
      <t>SINDICATO DA CATEGORIA PROFISSIONAL</t>
    </r>
  </si>
  <si>
    <r>
      <rPr>
        <sz val="4"/>
        <rFont val="Courier New"/>
        <family val="3"/>
      </rPr>
      <t>SINDICATO DOS E EM E PREST DE SERV EM B DE INC DO M DO RJ</t>
    </r>
  </si>
  <si>
    <r>
      <rPr>
        <b/>
        <sz val="4"/>
        <rFont val="Courier New"/>
        <family val="3"/>
      </rPr>
      <t>DATA BASE DA CATEGORIA (DIA/MÊS/ANO):</t>
    </r>
  </si>
  <si>
    <r>
      <rPr>
        <b/>
        <sz val="4"/>
        <rFont val="Courier New"/>
        <family val="3"/>
      </rPr>
      <t>Nº DE MESES DE EXECUÇÃO CONTRATUAL:</t>
    </r>
  </si>
  <si>
    <r>
      <rPr>
        <b/>
        <sz val="4"/>
        <rFont val="Courier New"/>
        <family val="3"/>
      </rPr>
      <t>IDENTIFICAÇÃO DO SERVIÇO (CBO):</t>
    </r>
  </si>
  <si>
    <r>
      <rPr>
        <sz val="4"/>
        <rFont val="Courier New"/>
        <family val="3"/>
      </rPr>
      <t>5171-10</t>
    </r>
  </si>
  <si>
    <r>
      <rPr>
        <b/>
        <sz val="4"/>
        <rFont val="Courier New"/>
        <family val="3"/>
      </rPr>
      <t>SALÁRIO MÍNIMO VIGENTE NO PAÍS</t>
    </r>
  </si>
  <si>
    <r>
      <rPr>
        <b/>
        <sz val="4"/>
        <rFont val="Courier New"/>
        <family val="3"/>
      </rPr>
      <t>SALÁRIO NORMATIVO DA CATEGORIA PROFISSIONAL:</t>
    </r>
  </si>
  <si>
    <r>
      <rPr>
        <b/>
        <sz val="4"/>
        <rFont val="Courier New"/>
        <family val="3"/>
      </rPr>
      <t>CATEGORIA PROFISSIONAL (VINCULADA À EXECUÇÃO CONTRATUAL):</t>
    </r>
  </si>
  <si>
    <r>
      <rPr>
        <b/>
        <sz val="4"/>
        <rFont val="Courier New"/>
        <family val="3"/>
      </rPr>
      <t>Item</t>
    </r>
  </si>
  <si>
    <r>
      <rPr>
        <b/>
        <sz val="4"/>
        <rFont val="Courier New"/>
        <family val="3"/>
      </rPr>
      <t>Descrição Detalhada</t>
    </r>
  </si>
  <si>
    <r>
      <rPr>
        <b/>
        <sz val="4"/>
        <rFont val="Courier New"/>
        <family val="3"/>
      </rPr>
      <t>UNIDADE DE MEDIDA</t>
    </r>
  </si>
  <si>
    <r>
      <rPr>
        <b/>
        <sz val="4"/>
        <rFont val="Courier New"/>
        <family val="3"/>
      </rPr>
      <t>Quantidade POSTO</t>
    </r>
  </si>
  <si>
    <r>
      <rPr>
        <b/>
        <sz val="4"/>
        <rFont val="Courier New"/>
        <family val="3"/>
      </rPr>
      <t>Quantidade Profissional por posto</t>
    </r>
  </si>
  <si>
    <r>
      <rPr>
        <b/>
        <sz val="4"/>
        <rFont val="Courier New"/>
        <family val="3"/>
      </rPr>
      <t>Quantidade de bombeiros</t>
    </r>
  </si>
  <si>
    <r>
      <rPr>
        <b/>
        <sz val="4"/>
        <rFont val="Courier New"/>
        <family val="3"/>
      </rPr>
      <t>Preço unitário Profissional</t>
    </r>
  </si>
  <si>
    <r>
      <rPr>
        <b/>
        <sz val="4"/>
        <rFont val="Courier New"/>
        <family val="3"/>
      </rPr>
      <t>Preço Unitário posto</t>
    </r>
  </si>
  <si>
    <r>
      <rPr>
        <b/>
        <sz val="4"/>
        <rFont val="Courier New"/>
        <family val="3"/>
      </rPr>
      <t>Preço Total do item</t>
    </r>
  </si>
  <si>
    <r>
      <rPr>
        <sz val="4"/>
        <rFont val="Courier New"/>
        <family val="3"/>
      </rPr>
      <t>BOMBEIRO CIVIL - DIURNO</t>
    </r>
  </si>
  <si>
    <r>
      <rPr>
        <sz val="4"/>
        <rFont val="Courier New"/>
        <family val="3"/>
      </rPr>
      <t>Posto</t>
    </r>
  </si>
  <si>
    <r>
      <rPr>
        <sz val="4"/>
        <rFont val="Courier New"/>
        <family val="3"/>
      </rPr>
      <t>BOMBEIRO CIVIL - NOTURNO</t>
    </r>
  </si>
  <si>
    <r>
      <rPr>
        <sz val="4"/>
        <rFont val="Courier New"/>
        <family val="3"/>
      </rPr>
      <t xml:space="preserve">BOMBEIRO CIVIL -
</t>
    </r>
    <r>
      <rPr>
        <sz val="4"/>
        <rFont val="Courier New"/>
        <family val="3"/>
      </rPr>
      <t>DIURNO folguista</t>
    </r>
  </si>
  <si>
    <r>
      <rPr>
        <sz val="4"/>
        <rFont val="Courier New"/>
        <family val="3"/>
      </rPr>
      <t xml:space="preserve">BOMBEIRO CIVIL -
</t>
    </r>
    <r>
      <rPr>
        <sz val="4"/>
        <rFont val="Courier New"/>
        <family val="3"/>
      </rPr>
      <t>NOTURNO folguista</t>
    </r>
  </si>
  <si>
    <r>
      <rPr>
        <b/>
        <sz val="5.5"/>
        <rFont val="Courier New"/>
        <family val="3"/>
      </rPr>
      <t>Total de bombeiros</t>
    </r>
  </si>
  <si>
    <r>
      <rPr>
        <b/>
        <sz val="4"/>
        <rFont val="Courier New"/>
        <family val="3"/>
      </rPr>
      <t>VALOR DA CONTRATAÇÃO MENSAL</t>
    </r>
  </si>
  <si>
    <r>
      <rPr>
        <b/>
        <sz val="4"/>
        <rFont val="Courier New"/>
        <family val="3"/>
      </rPr>
      <t>VALOR DA CONTRATAÇÃO PARA 12 MESES</t>
    </r>
  </si>
  <si>
    <r>
      <rPr>
        <sz val="3.5"/>
        <rFont val="Courier New"/>
        <family val="3"/>
      </rPr>
      <t>Página 1</t>
    </r>
  </si>
  <si>
    <r>
      <rPr>
        <b/>
        <sz val="7.5"/>
        <rFont val="Courier New"/>
        <family val="3"/>
      </rPr>
      <t>PLANILHA DE CUSTOS E FORMAÇÃO DE PREÇOS</t>
    </r>
  </si>
  <si>
    <r>
      <rPr>
        <b/>
        <sz val="5.5"/>
        <rFont val="Courier New"/>
        <family val="3"/>
      </rPr>
      <t>NOME DO ÓRGÃO:</t>
    </r>
  </si>
  <si>
    <r>
      <rPr>
        <sz val="5.5"/>
        <rFont val="Courier New"/>
        <family val="3"/>
      </rPr>
      <t>FUNDAÇÃO NACIONAL DO ÍNDIO</t>
    </r>
  </si>
  <si>
    <r>
      <rPr>
        <b/>
        <sz val="5.5"/>
        <rFont val="Courier New"/>
        <family val="3"/>
      </rPr>
      <t>MUNICÍPIO/UF:</t>
    </r>
  </si>
  <si>
    <r>
      <rPr>
        <sz val="5.5"/>
        <rFont val="Courier New"/>
        <family val="3"/>
      </rPr>
      <t>Rio de Janeiro / RJ</t>
    </r>
  </si>
  <si>
    <r>
      <rPr>
        <b/>
        <sz val="5.5"/>
        <rFont val="Courier New"/>
        <family val="3"/>
      </rPr>
      <t>CATEGORIA PROFISSIONAL:</t>
    </r>
  </si>
  <si>
    <r>
      <rPr>
        <sz val="5.5"/>
        <rFont val="Courier New"/>
        <family val="3"/>
      </rPr>
      <t>Bombeiro civil</t>
    </r>
  </si>
  <si>
    <r>
      <rPr>
        <b/>
        <sz val="5.5"/>
        <rFont val="Courier New"/>
        <family val="3"/>
      </rPr>
      <t>ANO DA CONVENÇÃO COLETIVA DA CATEGORIA:</t>
    </r>
  </si>
  <si>
    <r>
      <rPr>
        <sz val="5.5"/>
        <rFont val="Courier New"/>
        <family val="3"/>
      </rPr>
      <t>2024-2025</t>
    </r>
  </si>
  <si>
    <r>
      <rPr>
        <b/>
        <sz val="5.5"/>
        <rFont val="Courier New"/>
        <family val="3"/>
      </rPr>
      <t>SINDICATO DA CATEGORIA PROFISSIONAL</t>
    </r>
  </si>
  <si>
    <r>
      <rPr>
        <sz val="5.5"/>
        <rFont val="Courier New"/>
        <family val="3"/>
      </rPr>
      <t>SINDICATO DOS E EM E PREST DE SERV EM B DE INC DO M DO RJ</t>
    </r>
  </si>
  <si>
    <r>
      <rPr>
        <b/>
        <sz val="5.5"/>
        <rFont val="Courier New"/>
        <family val="3"/>
      </rPr>
      <t>DATA BASE DA CATEGORIA (DIA/MÊS/ANO):</t>
    </r>
  </si>
  <si>
    <r>
      <rPr>
        <b/>
        <sz val="5.5"/>
        <rFont val="Courier New"/>
        <family val="3"/>
      </rPr>
      <t>Nº DE MESES DE EXECUÇÃO CONTRATUAL:</t>
    </r>
  </si>
  <si>
    <r>
      <rPr>
        <b/>
        <sz val="5.5"/>
        <rFont val="Courier New"/>
        <family val="3"/>
      </rPr>
      <t>IDENTIFICAÇÃO DO SERVIÇO (CBO):</t>
    </r>
  </si>
  <si>
    <r>
      <rPr>
        <sz val="5.5"/>
        <rFont val="Courier New"/>
        <family val="3"/>
      </rPr>
      <t>5171-10</t>
    </r>
  </si>
  <si>
    <r>
      <rPr>
        <b/>
        <sz val="5.5"/>
        <rFont val="Courier New"/>
        <family val="3"/>
      </rPr>
      <t>SALÁRIO MÍNIMO VIGENTE NO PAÍS</t>
    </r>
  </si>
  <si>
    <r>
      <rPr>
        <b/>
        <sz val="5.5"/>
        <rFont val="Courier New"/>
        <family val="3"/>
      </rPr>
      <t>SALÁRIO NORMATIVO DA CATEGORIA PROFISSIONAL:</t>
    </r>
  </si>
  <si>
    <r>
      <rPr>
        <b/>
        <sz val="5.5"/>
        <rFont val="Courier New"/>
        <family val="3"/>
      </rPr>
      <t>CATEGORIA PROFISSIONAL (VINCULADA À EXECUÇÃO CONTRATUAL):</t>
    </r>
  </si>
  <si>
    <r>
      <rPr>
        <b/>
        <sz val="7.5"/>
        <color rgb="FFFFFFFF"/>
        <rFont val="Courier New"/>
        <family val="3"/>
      </rPr>
      <t>BOMBEIRO CIVIL DIURNO</t>
    </r>
  </si>
  <si>
    <r>
      <rPr>
        <b/>
        <sz val="5.5"/>
        <rFont val="Courier New"/>
        <family val="3"/>
      </rPr>
      <t>MÓDULO 1 - COMPOSIÇÃO DA REMUNERAÇÃO</t>
    </r>
  </si>
  <si>
    <r>
      <rPr>
        <b/>
        <sz val="5.5"/>
        <rFont val="Courier New"/>
        <family val="3"/>
      </rPr>
      <t>COMPOSIÇÃO DA REMUNERAÇÃO</t>
    </r>
  </si>
  <si>
    <r>
      <rPr>
        <b/>
        <sz val="5.5"/>
        <rFont val="Courier New"/>
        <family val="3"/>
      </rPr>
      <t>%</t>
    </r>
  </si>
  <si>
    <r>
      <rPr>
        <b/>
        <sz val="5.5"/>
        <rFont val="Courier New"/>
        <family val="3"/>
      </rPr>
      <t>VALOR (R$)</t>
    </r>
  </si>
  <si>
    <r>
      <rPr>
        <b/>
        <sz val="5.5"/>
        <rFont val="Courier New"/>
        <family val="3"/>
      </rPr>
      <t>A</t>
    </r>
  </si>
  <si>
    <r>
      <rPr>
        <sz val="5.5"/>
        <rFont val="Courier New"/>
        <family val="3"/>
      </rPr>
      <t>Salário Base</t>
    </r>
  </si>
  <si>
    <r>
      <rPr>
        <b/>
        <sz val="5.5"/>
        <rFont val="Courier New"/>
        <family val="3"/>
      </rPr>
      <t>B</t>
    </r>
  </si>
  <si>
    <r>
      <rPr>
        <sz val="5.5"/>
        <rFont val="Courier New"/>
        <family val="3"/>
      </rPr>
      <t>Adicional Periculosidade</t>
    </r>
  </si>
  <si>
    <r>
      <rPr>
        <b/>
        <sz val="5.5"/>
        <rFont val="Courier New"/>
        <family val="3"/>
      </rPr>
      <t>C</t>
    </r>
  </si>
  <si>
    <r>
      <rPr>
        <sz val="5.5"/>
        <rFont val="Courier New"/>
        <family val="3"/>
      </rPr>
      <t>Adicional Insalubridade</t>
    </r>
  </si>
  <si>
    <r>
      <rPr>
        <b/>
        <sz val="5.5"/>
        <rFont val="Courier New"/>
        <family val="3"/>
      </rPr>
      <t>D</t>
    </r>
  </si>
  <si>
    <r>
      <rPr>
        <sz val="5.5"/>
        <rFont val="Courier New"/>
        <family val="3"/>
      </rPr>
      <t>Adicional Noturno</t>
    </r>
  </si>
  <si>
    <r>
      <rPr>
        <b/>
        <sz val="5.5"/>
        <rFont val="Courier New"/>
        <family val="3"/>
      </rPr>
      <t>E</t>
    </r>
  </si>
  <si>
    <r>
      <rPr>
        <sz val="5.5"/>
        <rFont val="Courier New"/>
        <family val="3"/>
      </rPr>
      <t>Adicional de Hora Noturna Reduzida</t>
    </r>
  </si>
  <si>
    <r>
      <rPr>
        <b/>
        <sz val="5.5"/>
        <rFont val="Courier New"/>
        <family val="3"/>
      </rPr>
      <t>F</t>
    </r>
  </si>
  <si>
    <r>
      <rPr>
        <sz val="5.5"/>
        <rFont val="Courier New"/>
        <family val="3"/>
      </rPr>
      <t>Adicional de Hora Extra no Feriado Trabalhado</t>
    </r>
  </si>
  <si>
    <r>
      <rPr>
        <b/>
        <sz val="5.5"/>
        <rFont val="Courier New"/>
        <family val="3"/>
      </rPr>
      <t>G</t>
    </r>
  </si>
  <si>
    <r>
      <rPr>
        <sz val="5.5"/>
        <rFont val="Courier New"/>
        <family val="3"/>
      </rPr>
      <t>Outros (especificar)</t>
    </r>
  </si>
  <si>
    <r>
      <rPr>
        <b/>
        <sz val="5.5"/>
        <rFont val="Courier New"/>
        <family val="3"/>
      </rPr>
      <t>TOTAL DO MÓDULO 1</t>
    </r>
  </si>
  <si>
    <r>
      <rPr>
        <b/>
        <sz val="5.5"/>
        <rFont val="Courier New"/>
        <family val="3"/>
      </rPr>
      <t>MÓDULO 2 – ENCARGOS E BENEFÍCIOS ANUAIS, MENSAIS E DIÁRIOS</t>
    </r>
  </si>
  <si>
    <r>
      <rPr>
        <b/>
        <sz val="5.5"/>
        <rFont val="Courier New"/>
        <family val="3"/>
      </rPr>
      <t>Submódulo 2.1 - 13º Salário, Férias e Adicional de Férias</t>
    </r>
  </si>
  <si>
    <r>
      <rPr>
        <sz val="5.5"/>
        <rFont val="Courier New"/>
        <family val="3"/>
      </rPr>
      <t xml:space="preserve">13 (Décimo-terceiro) salário </t>
    </r>
    <r>
      <rPr>
        <sz val="5.5"/>
        <color rgb="FFA5A5A5"/>
        <rFont val="Courier New"/>
        <family val="3"/>
      </rPr>
      <t>(1/12*100)= 8,33%</t>
    </r>
  </si>
  <si>
    <r>
      <rPr>
        <sz val="5.5"/>
        <rFont val="Courier New"/>
        <family val="3"/>
      </rPr>
      <t>Férias e Adicional de Férias</t>
    </r>
  </si>
  <si>
    <r>
      <rPr>
        <b/>
        <sz val="5.5"/>
        <rFont val="Courier New"/>
        <family val="3"/>
      </rPr>
      <t>TOTAL SUBMÓDULO 2.1</t>
    </r>
  </si>
  <si>
    <r>
      <rPr>
        <b/>
        <sz val="5.5"/>
        <rFont val="Courier New"/>
        <family val="3"/>
      </rPr>
      <t>TOTAL DO MÓDULO 1 + SUBMÓDULO 2.1</t>
    </r>
  </si>
  <si>
    <r>
      <rPr>
        <b/>
        <sz val="5.5"/>
        <rFont val="Courier New"/>
        <family val="3"/>
      </rPr>
      <t>Submódulo 2.2 - GPS, FGTS e Outras Contribuições</t>
    </r>
  </si>
  <si>
    <r>
      <rPr>
        <sz val="5.5"/>
        <rFont val="Courier New"/>
        <family val="3"/>
      </rPr>
      <t>INSS</t>
    </r>
  </si>
  <si>
    <r>
      <rPr>
        <sz val="5.5"/>
        <rFont val="Courier New"/>
        <family val="3"/>
      </rPr>
      <t>Salário Educação</t>
    </r>
  </si>
  <si>
    <r>
      <rPr>
        <sz val="5.5"/>
        <rFont val="Courier New"/>
        <family val="3"/>
      </rPr>
      <t xml:space="preserve">SAT (Seguro Acidente de Trabalho)- </t>
    </r>
    <r>
      <rPr>
        <i/>
        <sz val="5.5"/>
        <color rgb="FF808080"/>
        <rFont val="Courier New"/>
        <family val="3"/>
      </rPr>
      <t>RAT AJUSTADO: RAT 3,0 X FAP 0,5</t>
    </r>
  </si>
  <si>
    <r>
      <rPr>
        <sz val="5.5"/>
        <rFont val="Courier New"/>
        <family val="3"/>
      </rPr>
      <t>SESC ou SESI</t>
    </r>
  </si>
  <si>
    <r>
      <rPr>
        <sz val="5.5"/>
        <rFont val="Courier New"/>
        <family val="3"/>
      </rPr>
      <t>SENAI - SENAC</t>
    </r>
  </si>
  <si>
    <r>
      <rPr>
        <sz val="5.5"/>
        <rFont val="Courier New"/>
        <family val="3"/>
      </rPr>
      <t>SEBRAE</t>
    </r>
  </si>
  <si>
    <r>
      <rPr>
        <sz val="5.5"/>
        <rFont val="Courier New"/>
        <family val="3"/>
      </rPr>
      <t>INCRA</t>
    </r>
  </si>
  <si>
    <r>
      <rPr>
        <b/>
        <sz val="5.5"/>
        <rFont val="Courier New"/>
        <family val="3"/>
      </rPr>
      <t>H</t>
    </r>
  </si>
  <si>
    <r>
      <rPr>
        <sz val="5.5"/>
        <rFont val="Courier New"/>
        <family val="3"/>
      </rPr>
      <t>FGTS</t>
    </r>
  </si>
  <si>
    <r>
      <rPr>
        <b/>
        <sz val="5.5"/>
        <rFont val="Courier New"/>
        <family val="3"/>
      </rPr>
      <t>TOTAL SUBMÓDULO 2.2</t>
    </r>
  </si>
  <si>
    <r>
      <rPr>
        <b/>
        <sz val="5.5"/>
        <rFont val="Courier New"/>
        <family val="3"/>
      </rPr>
      <t>Submódulo 2.3 - Benefícios Mensais e Diários</t>
    </r>
  </si>
  <si>
    <r>
      <rPr>
        <b/>
        <sz val="5.5"/>
        <rFont val="Courier New"/>
        <family val="3"/>
      </rPr>
      <t>QTDE DIAS</t>
    </r>
  </si>
  <si>
    <r>
      <rPr>
        <sz val="5.5"/>
        <rFont val="Courier New"/>
        <family val="3"/>
      </rPr>
      <t>Seguro de Vida/Acidentes pessoais</t>
    </r>
  </si>
  <si>
    <r>
      <rPr>
        <sz val="5.5"/>
        <rFont val="Courier New"/>
        <family val="3"/>
      </rPr>
      <t>Gratificação natalina - 165 reais</t>
    </r>
  </si>
  <si>
    <r>
      <rPr>
        <b/>
        <sz val="5.5"/>
        <rFont val="Courier New"/>
        <family val="3"/>
      </rPr>
      <t>TOTAL SUBMÓDULO 2.3</t>
    </r>
  </si>
  <si>
    <r>
      <rPr>
        <b/>
        <sz val="5.5"/>
        <rFont val="Courier New"/>
        <family val="3"/>
      </rPr>
      <t>QUADRO-RESUMO DO MÓDULO 2 - ENCARGOS, BENEFÍCIOS ANUAIS, MENSAIS E DIÁRIOS</t>
    </r>
  </si>
  <si>
    <r>
      <rPr>
        <b/>
        <sz val="5.5"/>
        <rFont val="Courier New"/>
        <family val="3"/>
      </rPr>
      <t>Módulo 2 - Encargos, Benefícios Anuais, Mensais e Diários</t>
    </r>
  </si>
  <si>
    <r>
      <rPr>
        <b/>
        <sz val="5.5"/>
        <rFont val="Courier New"/>
        <family val="3"/>
      </rPr>
      <t>2.1</t>
    </r>
  </si>
  <si>
    <r>
      <rPr>
        <sz val="5.5"/>
        <rFont val="Courier New"/>
        <family val="3"/>
      </rPr>
      <t>13º Salário, Férias e Adicional de Férias</t>
    </r>
  </si>
  <si>
    <r>
      <rPr>
        <b/>
        <sz val="5.5"/>
        <rFont val="Courier New"/>
        <family val="3"/>
      </rPr>
      <t>2.2</t>
    </r>
  </si>
  <si>
    <r>
      <rPr>
        <sz val="5.5"/>
        <rFont val="Courier New"/>
        <family val="3"/>
      </rPr>
      <t>GPS, FGTS e Outras Contribuições</t>
    </r>
  </si>
  <si>
    <r>
      <rPr>
        <b/>
        <sz val="5.5"/>
        <rFont val="Courier New"/>
        <family val="3"/>
      </rPr>
      <t>2.3</t>
    </r>
  </si>
  <si>
    <r>
      <rPr>
        <sz val="5.5"/>
        <rFont val="Courier New"/>
        <family val="3"/>
      </rPr>
      <t>Benefícios Mensais e Diários</t>
    </r>
  </si>
  <si>
    <r>
      <rPr>
        <b/>
        <sz val="5.5"/>
        <rFont val="Courier New"/>
        <family val="3"/>
      </rPr>
      <t>TOTAL DO MÓDULO 2</t>
    </r>
  </si>
  <si>
    <r>
      <rPr>
        <b/>
        <sz val="5.5"/>
        <rFont val="Courier New"/>
        <family val="3"/>
      </rPr>
      <t>MÓDULO 3 – PROVISÃO PARA RESCISÃO</t>
    </r>
  </si>
  <si>
    <r>
      <rPr>
        <b/>
        <sz val="5.5"/>
        <rFont val="Courier New"/>
        <family val="3"/>
      </rPr>
      <t>PROVISÃO PARA RESCISÃO</t>
    </r>
  </si>
  <si>
    <r>
      <rPr>
        <sz val="5.5"/>
        <rFont val="Courier New"/>
        <family val="3"/>
      </rPr>
      <t>Aviso Prévio Indenizado</t>
    </r>
  </si>
  <si>
    <r>
      <rPr>
        <sz val="5.5"/>
        <rFont val="Courier New"/>
        <family val="3"/>
      </rPr>
      <t>Incidência do FGTS sobre Aviso Prévio Indenizado -</t>
    </r>
  </si>
  <si>
    <r>
      <rPr>
        <sz val="5.5"/>
        <rFont val="Courier New"/>
        <family val="3"/>
      </rPr>
      <t>Multa do FGTS e Contribuição Social sobre o Aviso Prévio Indenizado</t>
    </r>
  </si>
  <si>
    <r>
      <rPr>
        <sz val="5.5"/>
        <rFont val="Courier New"/>
        <family val="3"/>
      </rPr>
      <t>Aviso Prévio Trabalhado</t>
    </r>
  </si>
  <si>
    <r>
      <rPr>
        <sz val="5.5"/>
        <rFont val="Courier New"/>
        <family val="3"/>
      </rPr>
      <t>Incidência dos encargos do submódulo 2.2 sobre Aviso Prévio Trabalhado</t>
    </r>
  </si>
  <si>
    <r>
      <rPr>
        <sz val="5.5"/>
        <rFont val="Courier New"/>
        <family val="3"/>
      </rPr>
      <t>Multa do FGTS e Contribuição Social sobre o Aviso Prévio Trabalhado</t>
    </r>
  </si>
  <si>
    <r>
      <rPr>
        <b/>
        <sz val="5.5"/>
        <rFont val="Courier New"/>
        <family val="3"/>
      </rPr>
      <t>TOTAL DO MÓDULO 3</t>
    </r>
  </si>
  <si>
    <r>
      <rPr>
        <b/>
        <sz val="5.5"/>
        <rFont val="Courier New"/>
        <family val="3"/>
      </rPr>
      <t>MÓDULO 4 – CUSTO DE REPOSIÇÃO DO PROFISSIONAL AUSENTE</t>
    </r>
  </si>
  <si>
    <r>
      <rPr>
        <b/>
        <sz val="5.5"/>
        <rFont val="Courier New"/>
        <family val="3"/>
      </rPr>
      <t>Submódulo 4.1 - Ausências Legais</t>
    </r>
  </si>
  <si>
    <r>
      <rPr>
        <sz val="5.5"/>
        <rFont val="Courier New"/>
        <family val="3"/>
      </rPr>
      <t>Férias - 1º ANO: (1/12) ou 8,33%  PFG</t>
    </r>
  </si>
  <si>
    <r>
      <rPr>
        <sz val="5.5"/>
        <rFont val="Courier New"/>
        <family val="3"/>
      </rPr>
      <t>Ausências Legais</t>
    </r>
  </si>
  <si>
    <r>
      <rPr>
        <sz val="5.5"/>
        <rFont val="Courier New"/>
        <family val="3"/>
      </rPr>
      <t>Licença Paternidade</t>
    </r>
  </si>
  <si>
    <r>
      <rPr>
        <sz val="5.5"/>
        <rFont val="Courier New"/>
        <family val="3"/>
      </rPr>
      <t>Ausência por Acidente de Trabalho</t>
    </r>
  </si>
  <si>
    <r>
      <rPr>
        <sz val="5.5"/>
        <rFont val="Courier New"/>
        <family val="3"/>
      </rPr>
      <t>Afastamento Maternidade</t>
    </r>
  </si>
  <si>
    <r>
      <rPr>
        <b/>
        <sz val="5.5"/>
        <rFont val="Courier New"/>
        <family val="3"/>
      </rPr>
      <t>TOTAL SUBMÓDULO 4.1</t>
    </r>
  </si>
  <si>
    <r>
      <rPr>
        <b/>
        <sz val="5.5"/>
        <rFont val="Courier New"/>
        <family val="3"/>
      </rPr>
      <t>Submódulo 4.2 - Intrajornada</t>
    </r>
  </si>
  <si>
    <r>
      <rPr>
        <sz val="5.5"/>
        <rFont val="Courier New"/>
        <family val="3"/>
      </rPr>
      <t xml:space="preserve">Intervalo para Repouso ou Alimentação </t>
    </r>
    <r>
      <rPr>
        <sz val="5.5"/>
        <color rgb="FFA5A5A5"/>
        <rFont val="Courier New"/>
        <family val="3"/>
      </rPr>
      <t>(salario + periculsidade)*15*50%</t>
    </r>
  </si>
  <si>
    <r>
      <rPr>
        <b/>
        <sz val="5.5"/>
        <rFont val="Courier New"/>
        <family val="3"/>
      </rPr>
      <t>TOTAL SUBMÓDULO 4.2</t>
    </r>
  </si>
  <si>
    <r>
      <rPr>
        <b/>
        <sz val="5.5"/>
        <rFont val="Courier New"/>
        <family val="3"/>
      </rPr>
      <t>QUADRO-RESUMO DO MÓDULO 4 - CUSTO DE REPOSIÇÃO DO PROFISSIONAL AUSENTE</t>
    </r>
  </si>
  <si>
    <r>
      <rPr>
        <b/>
        <sz val="5.5"/>
        <rFont val="Courier New"/>
        <family val="3"/>
      </rPr>
      <t>Módulo 4 - Custo de Reposição do Profissional Ausente</t>
    </r>
  </si>
  <si>
    <r>
      <rPr>
        <b/>
        <sz val="5.5"/>
        <rFont val="Courier New"/>
        <family val="3"/>
      </rPr>
      <t>4.1</t>
    </r>
  </si>
  <si>
    <r>
      <rPr>
        <b/>
        <sz val="5.5"/>
        <rFont val="Courier New"/>
        <family val="3"/>
      </rPr>
      <t>4.2</t>
    </r>
  </si>
  <si>
    <r>
      <rPr>
        <sz val="5.5"/>
        <rFont val="Courier New"/>
        <family val="3"/>
      </rPr>
      <t>Intrajornada</t>
    </r>
  </si>
  <si>
    <r>
      <rPr>
        <b/>
        <sz val="5.5"/>
        <rFont val="Courier New"/>
        <family val="3"/>
      </rPr>
      <t>TOTAL DO MÓDULO 4</t>
    </r>
  </si>
  <si>
    <r>
      <rPr>
        <b/>
        <sz val="5.5"/>
        <rFont val="Courier New"/>
        <family val="3"/>
      </rPr>
      <t>MÓDULO 5 – INSUMOS DIVERSOS</t>
    </r>
  </si>
  <si>
    <r>
      <rPr>
        <b/>
        <sz val="5.5"/>
        <rFont val="Courier New"/>
        <family val="3"/>
      </rPr>
      <t>INSUMOS DIVERSOS</t>
    </r>
  </si>
  <si>
    <r>
      <rPr>
        <sz val="5.5"/>
        <rFont val="Courier New"/>
        <family val="3"/>
      </rPr>
      <t xml:space="preserve">Uniformes - </t>
    </r>
    <r>
      <rPr>
        <sz val="5.5"/>
        <color rgb="FF808080"/>
        <rFont val="Courier New"/>
        <family val="3"/>
      </rPr>
      <t>(</t>
    </r>
    <r>
      <rPr>
        <i/>
        <sz val="5.5"/>
        <color rgb="FF808080"/>
        <rFont val="Courier New"/>
        <family val="3"/>
      </rPr>
      <t>memória de cálculo planilha anexa)</t>
    </r>
  </si>
  <si>
    <r>
      <rPr>
        <sz val="5.5"/>
        <rFont val="Courier New"/>
        <family val="3"/>
      </rPr>
      <t xml:space="preserve">Materiais e equipamentos - </t>
    </r>
    <r>
      <rPr>
        <i/>
        <sz val="5.5"/>
        <color rgb="FF808080"/>
        <rFont val="Courier New"/>
        <family val="3"/>
      </rPr>
      <t>(memória de cálculo planilha anexa)</t>
    </r>
  </si>
  <si>
    <r>
      <rPr>
        <b/>
        <sz val="5.5"/>
        <rFont val="Courier New"/>
        <family val="3"/>
      </rPr>
      <t>TOTAL DO MÓDULO 5</t>
    </r>
  </si>
  <si>
    <r>
      <rPr>
        <b/>
        <sz val="5.5"/>
        <rFont val="Courier New"/>
        <family val="3"/>
      </rPr>
      <t>MÓDULO 6 – CUSTOS INDIRETOS, TRIBUTOS E LUCRO</t>
    </r>
  </si>
  <si>
    <r>
      <rPr>
        <b/>
        <sz val="5.5"/>
        <rFont val="Courier New"/>
        <family val="3"/>
      </rPr>
      <t>CUSTOS INDIRETOS, TRIBUTOS E LUCRO</t>
    </r>
  </si>
  <si>
    <r>
      <rPr>
        <sz val="5.5"/>
        <rFont val="Courier New"/>
        <family val="3"/>
      </rPr>
      <t>Custos Indiretos</t>
    </r>
  </si>
  <si>
    <r>
      <rPr>
        <sz val="5.5"/>
        <rFont val="Courier New"/>
        <family val="3"/>
      </rPr>
      <t>Lucro</t>
    </r>
  </si>
  <si>
    <r>
      <rPr>
        <b/>
        <sz val="5.5"/>
        <rFont val="Courier New"/>
        <family val="3"/>
      </rPr>
      <t>C.1</t>
    </r>
  </si>
  <si>
    <r>
      <rPr>
        <sz val="5.5"/>
        <rFont val="Courier New"/>
        <family val="3"/>
      </rPr>
      <t>TRIBUTOS - PIS</t>
    </r>
  </si>
  <si>
    <r>
      <rPr>
        <b/>
        <sz val="5.5"/>
        <rFont val="Courier New"/>
        <family val="3"/>
      </rPr>
      <t>C.2</t>
    </r>
  </si>
  <si>
    <r>
      <rPr>
        <sz val="5.5"/>
        <rFont val="Courier New"/>
        <family val="3"/>
      </rPr>
      <t>TRIBUTOS - COFINS</t>
    </r>
  </si>
  <si>
    <r>
      <rPr>
        <b/>
        <sz val="5.5"/>
        <rFont val="Courier New"/>
        <family val="3"/>
      </rPr>
      <t>C.3</t>
    </r>
  </si>
  <si>
    <r>
      <rPr>
        <sz val="5.5"/>
        <rFont val="Courier New"/>
        <family val="3"/>
      </rPr>
      <t>TRIBUTOS - ISS</t>
    </r>
  </si>
  <si>
    <r>
      <rPr>
        <b/>
        <sz val="5.5"/>
        <rFont val="Courier New"/>
        <family val="3"/>
      </rPr>
      <t>TOTAL DO MÓDULO 6</t>
    </r>
  </si>
  <si>
    <r>
      <rPr>
        <i/>
        <sz val="5.5"/>
        <rFont val="Courier New"/>
        <family val="3"/>
      </rPr>
      <t>a)</t>
    </r>
  </si>
  <si>
    <r>
      <rPr>
        <i/>
        <sz val="5.5"/>
        <rFont val="Courier New"/>
        <family val="3"/>
      </rPr>
      <t>Total tributos = TO</t>
    </r>
  </si>
  <si>
    <r>
      <rPr>
        <i/>
        <sz val="5.5"/>
        <rFont val="Courier New"/>
        <family val="3"/>
      </rPr>
      <t>b)</t>
    </r>
  </si>
  <si>
    <r>
      <rPr>
        <i/>
        <sz val="5.5"/>
        <rFont val="Courier New"/>
        <family val="3"/>
      </rPr>
      <t>Total dos Módulos 1, 2, 3, 4, 5 + Custos indiretos + lucro = PO</t>
    </r>
  </si>
  <si>
    <r>
      <rPr>
        <i/>
        <sz val="5.5"/>
        <rFont val="Courier New"/>
        <family val="3"/>
      </rPr>
      <t>c)</t>
    </r>
  </si>
  <si>
    <r>
      <rPr>
        <i/>
        <sz val="5.5"/>
        <rFont val="Courier New"/>
        <family val="3"/>
      </rPr>
      <t>PO / (1 - TO) = P1</t>
    </r>
  </si>
  <si>
    <r>
      <rPr>
        <i/>
        <sz val="5.5"/>
        <rFont val="Courier New"/>
        <family val="3"/>
      </rPr>
      <t>d)</t>
    </r>
  </si>
  <si>
    <r>
      <rPr>
        <i/>
        <sz val="5.5"/>
        <rFont val="Courier New"/>
        <family val="3"/>
      </rPr>
      <t>Valor dos tributos = P1 - PO</t>
    </r>
  </si>
  <si>
    <r>
      <rPr>
        <b/>
        <sz val="5.5"/>
        <rFont val="Courier New"/>
        <family val="3"/>
      </rPr>
      <t>QUADRO RESUMO DO CUSTO POR EMPREGADO</t>
    </r>
  </si>
  <si>
    <r>
      <rPr>
        <b/>
        <sz val="5.5"/>
        <rFont val="Courier New"/>
        <family val="3"/>
      </rPr>
      <t>Mão-de-Obra vinculada à execução contratual (valor por empregado)</t>
    </r>
  </si>
  <si>
    <r>
      <rPr>
        <sz val="5.5"/>
        <rFont val="Courier New"/>
        <family val="3"/>
      </rPr>
      <t>A</t>
    </r>
  </si>
  <si>
    <r>
      <rPr>
        <sz val="5.5"/>
        <rFont val="Courier New"/>
        <family val="3"/>
      </rPr>
      <t>MÓDULO 1 - COMPOSIÇÃO DA REMUNERAÇÃO</t>
    </r>
  </si>
  <si>
    <r>
      <rPr>
        <sz val="5.5"/>
        <rFont val="Courier New"/>
        <family val="3"/>
      </rPr>
      <t>B</t>
    </r>
  </si>
  <si>
    <r>
      <rPr>
        <sz val="5.5"/>
        <rFont val="Courier New"/>
        <family val="3"/>
      </rPr>
      <t>MÓDULO 2 – ENCARGOS E BENEFÍCIOS ANUAIS, MENSAIS E DIÁRIOS</t>
    </r>
  </si>
  <si>
    <r>
      <rPr>
        <sz val="5.5"/>
        <rFont val="Courier New"/>
        <family val="3"/>
      </rPr>
      <t>C</t>
    </r>
  </si>
  <si>
    <r>
      <rPr>
        <sz val="5.5"/>
        <rFont val="Courier New"/>
        <family val="3"/>
      </rPr>
      <t>MÓDULO 3 – PROVISÃO PARA RESCISÃO</t>
    </r>
  </si>
  <si>
    <r>
      <rPr>
        <sz val="5.5"/>
        <rFont val="Courier New"/>
        <family val="3"/>
      </rPr>
      <t>D</t>
    </r>
  </si>
  <si>
    <r>
      <rPr>
        <sz val="5.5"/>
        <rFont val="Courier New"/>
        <family val="3"/>
      </rPr>
      <t>MÓDULO 4 – CUSTO DE REPOSIÇÃO DO PROFISSIONAL AUSENTE</t>
    </r>
  </si>
  <si>
    <r>
      <rPr>
        <sz val="5.5"/>
        <rFont val="Courier New"/>
        <family val="3"/>
      </rPr>
      <t>E</t>
    </r>
  </si>
  <si>
    <r>
      <rPr>
        <sz val="5.5"/>
        <rFont val="Courier New"/>
        <family val="3"/>
      </rPr>
      <t>MÓDULO 5 – INSUMOS DIVERSOS</t>
    </r>
  </si>
  <si>
    <r>
      <rPr>
        <b/>
        <sz val="5.5"/>
        <rFont val="Courier New"/>
        <family val="3"/>
      </rPr>
      <t>Subtotal (A + B + C + D + E)</t>
    </r>
  </si>
  <si>
    <r>
      <rPr>
        <sz val="5.5"/>
        <rFont val="Courier New"/>
        <family val="3"/>
      </rPr>
      <t>F</t>
    </r>
  </si>
  <si>
    <r>
      <rPr>
        <sz val="5.5"/>
        <rFont val="Courier New"/>
        <family val="3"/>
      </rPr>
      <t>MÓDULO 6 – CUSTOS INDIRETOS, TRIBUTOS E LUCRO</t>
    </r>
  </si>
  <si>
    <r>
      <rPr>
        <b/>
        <sz val="5.5"/>
        <rFont val="Courier New"/>
        <family val="3"/>
      </rPr>
      <t>PREÇO TOTAL POR EMPREGADO</t>
    </r>
  </si>
  <si>
    <r>
      <rPr>
        <b/>
        <sz val="7.5"/>
        <color rgb="FFFFFFFF"/>
        <rFont val="Courier New"/>
        <family val="3"/>
      </rPr>
      <t>BOMBEIRO CIVIL NOTURNO</t>
    </r>
  </si>
  <si>
    <r>
      <rPr>
        <sz val="5.5"/>
        <rFont val="Courier New"/>
        <family val="3"/>
      </rPr>
      <t>Incidência do FGTS sobre Aviso Prévio Indenizado</t>
    </r>
  </si>
  <si>
    <r>
      <rPr>
        <sz val="5.5"/>
        <rFont val="Courier New"/>
        <family val="3"/>
      </rPr>
      <t>Férias</t>
    </r>
  </si>
  <si>
    <r>
      <rPr>
        <b/>
        <sz val="7.5"/>
        <color rgb="FFFFFFFF"/>
        <rFont val="Courier New"/>
        <family val="3"/>
      </rPr>
      <t>BOMBEIRO CIVIL DIURNO FOLGUISTA</t>
    </r>
  </si>
  <si>
    <r>
      <rPr>
        <sz val="5.5"/>
        <rFont val="Courier New"/>
        <family val="3"/>
      </rPr>
      <t xml:space="preserve">Auxílio-Refeição/Alimentação - </t>
    </r>
    <r>
      <rPr>
        <sz val="5.5"/>
        <color rgb="FF808080"/>
        <rFont val="Courier New"/>
        <family val="3"/>
      </rPr>
      <t>04*29,5 - 30 (membro do PAT pode descontar até 20% do benefício)</t>
    </r>
  </si>
  <si>
    <r>
      <rPr>
        <sz val="5.5"/>
        <rFont val="Courier New"/>
        <family val="3"/>
      </rPr>
      <t xml:space="preserve">Intervalo para Repouso ou Alimentação </t>
    </r>
    <r>
      <rPr>
        <sz val="5.5"/>
        <color rgb="FFA5A5A5"/>
        <rFont val="Courier New"/>
        <family val="3"/>
      </rPr>
      <t>(salario + periculsidade)*04*50%</t>
    </r>
  </si>
  <si>
    <r>
      <rPr>
        <b/>
        <sz val="7.5"/>
        <color rgb="FFFFFFFF"/>
        <rFont val="Courier New"/>
        <family val="3"/>
      </rPr>
      <t>BOMBEIRO CIVIL NOTURNO FOLGUISTA</t>
    </r>
  </si>
  <si>
    <r>
      <rPr>
        <sz val="7.5"/>
        <rFont val="Courier New"/>
        <family val="3"/>
      </rPr>
      <t>UNIFORMES</t>
    </r>
  </si>
  <si>
    <r>
      <rPr>
        <b/>
        <sz val="6"/>
        <rFont val="Courier New"/>
        <family val="3"/>
      </rPr>
      <t>UNIFORMES – BOMBEIROS CIVIS</t>
    </r>
  </si>
  <si>
    <r>
      <rPr>
        <b/>
        <sz val="6"/>
        <rFont val="Courier New"/>
        <family val="3"/>
      </rPr>
      <t>Item</t>
    </r>
  </si>
  <si>
    <r>
      <rPr>
        <b/>
        <sz val="6"/>
        <rFont val="Courier New"/>
        <family val="3"/>
      </rPr>
      <t>Preço médio</t>
    </r>
  </si>
  <si>
    <r>
      <rPr>
        <b/>
        <sz val="6"/>
        <rFont val="Courier New"/>
        <family val="3"/>
      </rPr>
      <t>Qtde anual</t>
    </r>
  </si>
  <si>
    <r>
      <rPr>
        <b/>
        <sz val="6"/>
        <rFont val="Courier New"/>
        <family val="3"/>
      </rPr>
      <t>Qtde * preço médio</t>
    </r>
  </si>
  <si>
    <r>
      <rPr>
        <sz val="6"/>
        <rFont val="Courier New"/>
        <family val="3"/>
      </rPr>
      <t>Calça</t>
    </r>
  </si>
  <si>
    <r>
      <rPr>
        <sz val="6"/>
        <rFont val="Courier New"/>
        <family val="3"/>
      </rPr>
      <t>Camisa</t>
    </r>
  </si>
  <si>
    <r>
      <rPr>
        <sz val="6"/>
        <rFont val="Courier New"/>
        <family val="3"/>
      </rPr>
      <t>Bota ou coturno</t>
    </r>
  </si>
  <si>
    <r>
      <rPr>
        <sz val="6"/>
        <rFont val="Courier New"/>
        <family val="3"/>
      </rPr>
      <t>Cinto</t>
    </r>
  </si>
  <si>
    <r>
      <rPr>
        <sz val="6"/>
        <rFont val="Courier New"/>
        <family val="3"/>
      </rPr>
      <t>Meias</t>
    </r>
  </si>
  <si>
    <r>
      <rPr>
        <sz val="6"/>
        <rFont val="Courier New"/>
        <family val="3"/>
      </rPr>
      <t>Gandola</t>
    </r>
  </si>
  <si>
    <r>
      <rPr>
        <b/>
        <sz val="6"/>
        <rFont val="Courier New"/>
        <family val="3"/>
      </rPr>
      <t>TOTAL ANUAL POR PROFISSIONAL*</t>
    </r>
  </si>
  <si>
    <r>
      <rPr>
        <b/>
        <sz val="6"/>
        <rFont val="Courier New"/>
        <family val="3"/>
      </rPr>
      <t>VALOR MENSAL POR FUNCIONÁRIO (Total anual / 12 meses)</t>
    </r>
  </si>
  <si>
    <r>
      <rPr>
        <sz val="6"/>
        <rFont val="Courier New"/>
        <family val="3"/>
      </rPr>
      <t>Inflação dos últimos 12 meses</t>
    </r>
  </si>
  <si>
    <r>
      <rPr>
        <sz val="7.5"/>
        <rFont val="Courier New"/>
        <family val="3"/>
      </rPr>
      <t>Página 1</t>
    </r>
  </si>
  <si>
    <r>
      <rPr>
        <sz val="5"/>
        <rFont val="Courier New"/>
        <family val="3"/>
      </rPr>
      <t>Inflação dos últimos 12 meses</t>
    </r>
  </si>
  <si>
    <r>
      <rPr>
        <b/>
        <sz val="5.5"/>
        <rFont val="Courier New"/>
        <family val="3"/>
      </rPr>
      <t>QUANTIDADE</t>
    </r>
  </si>
  <si>
    <r>
      <rPr>
        <b/>
        <sz val="5.5"/>
        <rFont val="Courier New"/>
        <family val="3"/>
      </rPr>
      <t>VALOR UNITÁRIO</t>
    </r>
  </si>
  <si>
    <r>
      <rPr>
        <b/>
        <sz val="5.5"/>
        <rFont val="Courier New"/>
        <family val="3"/>
      </rPr>
      <t>SUBTOTAL</t>
    </r>
  </si>
  <si>
    <r>
      <rPr>
        <sz val="5"/>
        <rFont val="Courier New"/>
        <family val="3"/>
      </rPr>
      <t>R$</t>
    </r>
  </si>
  <si>
    <r>
      <rPr>
        <sz val="5"/>
        <rFont val="Courier New"/>
        <family val="3"/>
      </rPr>
      <t>Luvas de procedimento não cirúrgicos ( latex) ambidestra</t>
    </r>
  </si>
  <si>
    <r>
      <rPr>
        <sz val="5"/>
        <rFont val="Courier New"/>
        <family val="3"/>
      </rPr>
      <t>Compressa de gaze 8 dobras</t>
    </r>
  </si>
  <si>
    <r>
      <rPr>
        <sz val="5"/>
        <rFont val="Courier New"/>
        <family val="3"/>
      </rPr>
      <t>Compressa de gaze esterilizadas</t>
    </r>
  </si>
  <si>
    <r>
      <rPr>
        <sz val="5"/>
        <rFont val="Courier New"/>
        <family val="3"/>
      </rPr>
      <t>Atadura de crepe (20 cm de largura )</t>
    </r>
  </si>
  <si>
    <r>
      <rPr>
        <sz val="5"/>
        <rFont val="Courier New"/>
        <family val="3"/>
      </rPr>
      <t>Plástico protetor de queimaduras e viscerações esterilizado</t>
    </r>
  </si>
  <si>
    <r>
      <rPr>
        <sz val="5"/>
        <rFont val="Courier New"/>
        <family val="3"/>
      </rPr>
      <t>Frasco de soro fisiológico 250 ml</t>
    </r>
  </si>
  <si>
    <r>
      <rPr>
        <sz val="5"/>
        <rFont val="Courier New"/>
        <family val="3"/>
      </rPr>
      <t>Fita adesiva (crepe) esparadrapo impermeável</t>
    </r>
  </si>
  <si>
    <r>
      <rPr>
        <sz val="5"/>
        <rFont val="Courier New"/>
        <family val="3"/>
      </rPr>
      <t>Jogo de Tala Moldável P/M/G</t>
    </r>
  </si>
  <si>
    <r>
      <rPr>
        <sz val="5"/>
        <rFont val="Courier New"/>
        <family val="3"/>
      </rPr>
      <t>Bandagem triangular</t>
    </r>
  </si>
  <si>
    <r>
      <rPr>
        <sz val="5"/>
        <rFont val="Courier New"/>
        <family val="3"/>
      </rPr>
      <t>Colar cervical tamanho pequeno</t>
    </r>
  </si>
  <si>
    <r>
      <rPr>
        <sz val="5"/>
        <rFont val="Courier New"/>
        <family val="3"/>
      </rPr>
      <t>Colar cervical tamanho médio</t>
    </r>
  </si>
  <si>
    <r>
      <rPr>
        <sz val="5"/>
        <rFont val="Courier New"/>
        <family val="3"/>
      </rPr>
      <t>Colar cervical tamanho grande</t>
    </r>
  </si>
  <si>
    <r>
      <rPr>
        <sz val="5"/>
        <rFont val="Courier New"/>
        <family val="3"/>
      </rPr>
      <t>Tesoura ponta romba</t>
    </r>
  </si>
  <si>
    <r>
      <rPr>
        <sz val="5"/>
        <rFont val="Courier New"/>
        <family val="3"/>
      </rPr>
      <t>Protetor auditivo Plug</t>
    </r>
  </si>
  <si>
    <r>
      <rPr>
        <b/>
        <sz val="5.5"/>
        <rFont val="Courier New"/>
        <family val="3"/>
      </rPr>
      <t>MATERIAIS E EQUIPAMENTOS</t>
    </r>
  </si>
  <si>
    <r>
      <rPr>
        <b/>
        <sz val="5.5"/>
        <rFont val="Courier New"/>
        <family val="3"/>
      </rPr>
      <t>DEPRECIAÇÃO (40%)</t>
    </r>
  </si>
  <si>
    <r>
      <rPr>
        <sz val="5"/>
        <rFont val="Courier New"/>
        <family val="3"/>
      </rPr>
      <t>Capacete / Bombeiro tipo Hercules</t>
    </r>
  </si>
  <si>
    <r>
      <rPr>
        <sz val="5"/>
        <rFont val="Courier New"/>
        <family val="3"/>
      </rPr>
      <t>Cinto de segurança</t>
    </r>
  </si>
  <si>
    <r>
      <rPr>
        <sz val="5"/>
        <rFont val="Courier New"/>
        <family val="3"/>
      </rPr>
      <t>Lanterna de mão tipo farolete</t>
    </r>
  </si>
  <si>
    <r>
      <rPr>
        <sz val="5"/>
        <rFont val="Courier New"/>
        <family val="3"/>
      </rPr>
      <t>Luva de segurança em vaqueta para proteção contra agentes térmicos</t>
    </r>
  </si>
  <si>
    <r>
      <rPr>
        <sz val="5"/>
        <rFont val="Courier New"/>
        <family val="3"/>
      </rPr>
      <t>Óculos de segurança</t>
    </r>
  </si>
  <si>
    <r>
      <rPr>
        <sz val="5"/>
        <rFont val="Courier New"/>
        <family val="3"/>
      </rPr>
      <t>Protetor respiratório</t>
    </r>
  </si>
  <si>
    <r>
      <rPr>
        <sz val="5"/>
        <rFont val="Courier New"/>
        <family val="3"/>
      </rPr>
      <t>Kit de equipamento de rádio comunicador portátil tipo hand talk(HT)</t>
    </r>
  </si>
  <si>
    <r>
      <rPr>
        <sz val="5"/>
        <rFont val="Courier New"/>
        <family val="3"/>
      </rPr>
      <t>Prancha longa de madeira ou material similar resistência</t>
    </r>
  </si>
  <si>
    <r>
      <rPr>
        <sz val="5.5"/>
        <rFont val="Courier New"/>
        <family val="3"/>
      </rPr>
      <t>VALOR TOTAL</t>
    </r>
  </si>
  <si>
    <r>
      <rPr>
        <sz val="5.5"/>
        <rFont val="Courier New"/>
        <family val="3"/>
      </rPr>
      <t>R$</t>
    </r>
  </si>
  <si>
    <r>
      <rPr>
        <sz val="5.5"/>
        <rFont val="Courier New"/>
        <family val="3"/>
      </rPr>
      <t>VALOR TOTAL / 12 MESES</t>
    </r>
  </si>
  <si>
    <r>
      <rPr>
        <sz val="5.5"/>
        <rFont val="Courier New"/>
        <family val="3"/>
      </rPr>
      <t>VALOR TOTAL / 12 MESES / 06 FUNCIONÁRIOS</t>
    </r>
  </si>
  <si>
    <t>MÓDULO 5 – INSUMOS DIVERSOS</t>
  </si>
  <si>
    <t>Gratificação natalina - 175 reais</t>
  </si>
  <si>
    <r>
      <t xml:space="preserve">Auxílio-Refeição/Alimentação - </t>
    </r>
    <r>
      <rPr>
        <sz val="5.5"/>
        <color rgb="FF808080"/>
        <rFont val="Courier New"/>
        <family val="3"/>
      </rPr>
      <t>15*31,5-20% (membro do PAT pode descontar até 20% do benefício)</t>
    </r>
  </si>
  <si>
    <r>
      <rPr>
        <sz val="5.5"/>
        <rFont val="Courier New"/>
        <family val="3"/>
      </rPr>
      <t xml:space="preserve">Transporte - </t>
    </r>
    <r>
      <rPr>
        <i/>
        <sz val="5.5"/>
        <color rgb="FF808080"/>
        <rFont val="Courier New"/>
        <family val="3"/>
      </rPr>
      <t>15* 9,40 (4,70*2) = 141,00 - (6%*1754,67)</t>
    </r>
  </si>
  <si>
    <t>Transporte - 15* 9,40 (4,70*2) = 141,00 - (6%*1754,67)</t>
  </si>
  <si>
    <t>Auxílio-Refeição/Alimentação - 15*31,5-20% (membro do PAT pode descontar até 20% do benefício)</t>
  </si>
  <si>
    <t>A</t>
  </si>
  <si>
    <t>B</t>
  </si>
  <si>
    <t>C</t>
  </si>
  <si>
    <t>D</t>
  </si>
  <si>
    <t>F1</t>
  </si>
  <si>
    <t>F3</t>
  </si>
  <si>
    <t>horas semanais faltantes</t>
  </si>
  <si>
    <t>horas mensais faltantes</t>
  </si>
  <si>
    <t>E</t>
  </si>
  <si>
    <t>Benefício Social Familiar e Empresarial</t>
  </si>
  <si>
    <r>
      <rPr>
        <sz val="5.5"/>
        <rFont val="Courier New"/>
        <family val="3"/>
      </rPr>
      <t>Transporte - 4</t>
    </r>
    <r>
      <rPr>
        <i/>
        <sz val="5.5"/>
        <color rgb="FF808080"/>
        <rFont val="Courier New"/>
        <family val="3"/>
      </rPr>
      <t>*9,40 (4,70*2) = 37,60 - (6%*538,72)</t>
    </r>
  </si>
  <si>
    <t>Máscara semifacial (PFF2) caixa com 100 unidades</t>
  </si>
  <si>
    <t>Ressuscitador manual (ambu) ou máscara de ressuscitação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</si>
</sst>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R$&quot;\ * #,##0.00_-;\-&quot;R$&quot;\ * #,##0.00_-;_-&quot;R$&quot;\ * &quot;-&quot;??_-;_-@_-"/>
    <numFmt numFmtId="164" formatCode="mm/dd/yyyy;@"/>
    <numFmt numFmtId="165" formatCode="00"/>
    <numFmt numFmtId="166" formatCode="0.000%"/>
    <numFmt numFmtId="167" formatCode="0.0%"/>
    <numFmt numFmtId="168" formatCode="0.0000"/>
  </numFmts>
  <fonts count="36" x14ac:knownFonts="1">
    <font>
      <sz val="10"/>
      <color rgb="FF000000"/>
      <name val="Times New Roman"/>
      <charset val="204"/>
    </font>
    <font>
      <sz val="3.5"/>
      <name val="Courier New"/>
    </font>
    <font>
      <b/>
      <sz val="6"/>
      <name val="Courier New"/>
    </font>
    <font>
      <b/>
      <sz val="4"/>
      <name val="Courier New"/>
    </font>
    <font>
      <sz val="4"/>
      <name val="Courier New"/>
    </font>
    <font>
      <sz val="4"/>
      <color rgb="FF000000"/>
      <name val="Courier New"/>
      <family val="2"/>
    </font>
    <font>
      <b/>
      <sz val="5.5"/>
      <name val="Courier New"/>
    </font>
    <font>
      <b/>
      <i/>
      <sz val="5.5"/>
      <color rgb="FF000000"/>
      <name val="Courier New"/>
      <family val="2"/>
    </font>
    <font>
      <b/>
      <sz val="7.5"/>
      <name val="Courier New"/>
    </font>
    <font>
      <sz val="5.5"/>
      <name val="Courier New"/>
    </font>
    <font>
      <i/>
      <sz val="5.5"/>
      <name val="Courier New"/>
    </font>
    <font>
      <sz val="5.5"/>
      <color rgb="FF000000"/>
      <name val="Courier New"/>
      <family val="2"/>
    </font>
    <font>
      <b/>
      <sz val="5.5"/>
      <color rgb="FF000000"/>
      <name val="Courier New"/>
      <family val="2"/>
    </font>
    <font>
      <i/>
      <sz val="5.5"/>
      <color rgb="FF000000"/>
      <name val="Courier New"/>
      <family val="2"/>
    </font>
    <font>
      <sz val="7.5"/>
      <name val="Courier New"/>
    </font>
    <font>
      <sz val="6"/>
      <name val="Courier New"/>
    </font>
    <font>
      <sz val="6"/>
      <color rgb="FF000000"/>
      <name val="Courier New"/>
      <family val="2"/>
    </font>
    <font>
      <sz val="5"/>
      <name val="Courier New"/>
    </font>
    <font>
      <sz val="5"/>
      <color rgb="FF000000"/>
      <name val="Courier New"/>
      <family val="2"/>
    </font>
    <font>
      <sz val="3.5"/>
      <name val="Courier New"/>
      <family val="3"/>
    </font>
    <font>
      <b/>
      <sz val="6"/>
      <name val="Courier New"/>
      <family val="3"/>
    </font>
    <font>
      <b/>
      <sz val="4"/>
      <name val="Courier New"/>
      <family val="3"/>
    </font>
    <font>
      <sz val="4"/>
      <name val="Courier New"/>
      <family val="3"/>
    </font>
    <font>
      <b/>
      <sz val="5.5"/>
      <name val="Courier New"/>
      <family val="3"/>
    </font>
    <font>
      <b/>
      <sz val="7.5"/>
      <name val="Courier New"/>
      <family val="3"/>
    </font>
    <font>
      <sz val="5.5"/>
      <name val="Courier New"/>
      <family val="3"/>
    </font>
    <font>
      <i/>
      <sz val="5.5"/>
      <name val="Courier New"/>
      <family val="3"/>
    </font>
    <font>
      <b/>
      <sz val="7.5"/>
      <color rgb="FFFFFFFF"/>
      <name val="Courier New"/>
      <family val="3"/>
    </font>
    <font>
      <sz val="5.5"/>
      <color rgb="FFA5A5A5"/>
      <name val="Courier New"/>
      <family val="3"/>
    </font>
    <font>
      <i/>
      <sz val="5.5"/>
      <color rgb="FF808080"/>
      <name val="Courier New"/>
      <family val="3"/>
    </font>
    <font>
      <sz val="5.5"/>
      <color rgb="FF808080"/>
      <name val="Courier New"/>
      <family val="3"/>
    </font>
    <font>
      <sz val="7.5"/>
      <name val="Courier New"/>
      <family val="3"/>
    </font>
    <font>
      <sz val="6"/>
      <name val="Courier New"/>
      <family val="3"/>
    </font>
    <font>
      <sz val="5"/>
      <name val="Courier New"/>
      <family val="3"/>
    </font>
    <font>
      <sz val="5.5"/>
      <color rgb="FF000000"/>
      <name val="Courier New"/>
      <family val="3"/>
    </font>
    <font>
      <sz val="10"/>
      <color rgb="FF000000"/>
      <name val="Times New Roman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rgb="FFD8D8D8"/>
      </patternFill>
    </fill>
    <fill>
      <patternFill patternType="solid">
        <fgColor rgb="FF0070BF"/>
      </patternFill>
    </fill>
    <fill>
      <patternFill patternType="solid">
        <fgColor rgb="FF808080"/>
      </patternFill>
    </fill>
    <fill>
      <patternFill patternType="solid">
        <fgColor rgb="FFFFF2CC"/>
      </patternFill>
    </fill>
    <fill>
      <patternFill patternType="solid">
        <fgColor rgb="FFD8E1F2"/>
      </patternFill>
    </fill>
    <fill>
      <patternFill patternType="solid">
        <fgColor rgb="FFBFBFBF"/>
      </patternFill>
    </fill>
    <fill>
      <patternFill patternType="solid">
        <fgColor rgb="FFE2EFDA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44" fontId="35" fillId="0" borderId="0" applyFont="0" applyFill="0" applyBorder="0" applyAlignment="0" applyProtection="0"/>
  </cellStyleXfs>
  <cellXfs count="188">
    <xf numFmtId="0" fontId="0" fillId="0" borderId="0" xfId="0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top" wrapText="1" indent="1"/>
    </xf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1" fontId="5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shrinkToFit="1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center" wrapText="1"/>
    </xf>
    <xf numFmtId="165" fontId="7" fillId="0" borderId="1" xfId="0" applyNumberFormat="1" applyFont="1" applyFill="1" applyBorder="1" applyAlignment="1">
      <alignment horizontal="center" vertical="top" shrinkToFit="1"/>
    </xf>
    <xf numFmtId="0" fontId="9" fillId="0" borderId="1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 indent="3"/>
    </xf>
    <xf numFmtId="1" fontId="11" fillId="0" borderId="1" xfId="0" applyNumberFormat="1" applyFont="1" applyFill="1" applyBorder="1" applyAlignment="1">
      <alignment horizontal="right" vertical="top" shrinkToFit="1"/>
    </xf>
    <xf numFmtId="4" fontId="11" fillId="0" borderId="1" xfId="0" applyNumberFormat="1" applyFont="1" applyFill="1" applyBorder="1" applyAlignment="1">
      <alignment horizontal="right" vertical="top" shrinkToFit="1"/>
    </xf>
    <xf numFmtId="9" fontId="11" fillId="0" borderId="1" xfId="0" applyNumberFormat="1" applyFont="1" applyFill="1" applyBorder="1" applyAlignment="1">
      <alignment horizontal="right" vertical="top" shrinkToFit="1"/>
    </xf>
    <xf numFmtId="2" fontId="11" fillId="0" borderId="1" xfId="0" applyNumberFormat="1" applyFont="1" applyFill="1" applyBorder="1" applyAlignment="1">
      <alignment horizontal="right" vertical="top" shrinkToFit="1"/>
    </xf>
    <xf numFmtId="0" fontId="0" fillId="0" borderId="1" xfId="0" applyFill="1" applyBorder="1" applyAlignment="1">
      <alignment horizontal="left" wrapText="1"/>
    </xf>
    <xf numFmtId="0" fontId="6" fillId="6" borderId="4" xfId="0" applyFont="1" applyFill="1" applyBorder="1" applyAlignment="1">
      <alignment horizontal="center" vertical="top" wrapText="1"/>
    </xf>
    <xf numFmtId="4" fontId="12" fillId="6" borderId="1" xfId="0" applyNumberFormat="1" applyFont="1" applyFill="1" applyBorder="1" applyAlignment="1">
      <alignment horizontal="right" vertical="top" shrinkToFit="1"/>
    </xf>
    <xf numFmtId="0" fontId="6" fillId="3" borderId="1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left" vertical="top" wrapText="1" indent="3"/>
    </xf>
    <xf numFmtId="10" fontId="11" fillId="0" borderId="1" xfId="0" applyNumberFormat="1" applyFont="1" applyFill="1" applyBorder="1" applyAlignment="1">
      <alignment horizontal="center" vertical="top" shrinkToFit="1"/>
    </xf>
    <xf numFmtId="10" fontId="12" fillId="6" borderId="1" xfId="0" applyNumberFormat="1" applyFont="1" applyFill="1" applyBorder="1" applyAlignment="1">
      <alignment horizontal="center" vertical="top" shrinkToFit="1"/>
    </xf>
    <xf numFmtId="2" fontId="12" fillId="6" borderId="1" xfId="0" applyNumberFormat="1" applyFont="1" applyFill="1" applyBorder="1" applyAlignment="1">
      <alignment horizontal="right" vertical="top" shrinkToFit="1"/>
    </xf>
    <xf numFmtId="0" fontId="0" fillId="0" borderId="3" xfId="0" applyFill="1" applyBorder="1" applyAlignment="1">
      <alignment horizontal="left" wrapText="1"/>
    </xf>
    <xf numFmtId="166" fontId="11" fillId="0" borderId="1" xfId="0" applyNumberFormat="1" applyFont="1" applyFill="1" applyBorder="1" applyAlignment="1">
      <alignment horizontal="center" vertical="top" shrinkToFit="1"/>
    </xf>
    <xf numFmtId="1" fontId="11" fillId="0" borderId="1" xfId="0" applyNumberFormat="1" applyFont="1" applyFill="1" applyBorder="1" applyAlignment="1">
      <alignment horizontal="center" vertical="top" shrinkToFit="1"/>
    </xf>
    <xf numFmtId="1" fontId="12" fillId="0" borderId="1" xfId="0" applyNumberFormat="1" applyFont="1" applyFill="1" applyBorder="1" applyAlignment="1">
      <alignment horizontal="center" vertical="top" shrinkToFit="1"/>
    </xf>
    <xf numFmtId="0" fontId="9" fillId="0" borderId="1" xfId="0" applyFont="1" applyFill="1" applyBorder="1" applyAlignment="1">
      <alignment horizontal="center" vertical="top" wrapText="1"/>
    </xf>
    <xf numFmtId="10" fontId="11" fillId="0" borderId="1" xfId="0" applyNumberFormat="1" applyFont="1" applyFill="1" applyBorder="1" applyAlignment="1">
      <alignment horizontal="right" vertical="top" shrinkToFit="1"/>
    </xf>
    <xf numFmtId="167" fontId="11" fillId="0" borderId="1" xfId="0" applyNumberFormat="1" applyFont="1" applyFill="1" applyBorder="1" applyAlignment="1">
      <alignment horizontal="right" vertical="top" shrinkToFit="1"/>
    </xf>
    <xf numFmtId="10" fontId="11" fillId="6" borderId="1" xfId="0" applyNumberFormat="1" applyFont="1" applyFill="1" applyBorder="1" applyAlignment="1">
      <alignment horizontal="right" vertical="top" shrinkToFit="1"/>
    </xf>
    <xf numFmtId="0" fontId="10" fillId="7" borderId="1" xfId="0" applyFont="1" applyFill="1" applyBorder="1" applyAlignment="1">
      <alignment horizontal="right" vertical="top" wrapText="1"/>
    </xf>
    <xf numFmtId="0" fontId="10" fillId="7" borderId="1" xfId="0" applyFont="1" applyFill="1" applyBorder="1" applyAlignment="1">
      <alignment horizontal="center" vertical="top" wrapText="1"/>
    </xf>
    <xf numFmtId="4" fontId="12" fillId="0" borderId="1" xfId="0" applyNumberFormat="1" applyFont="1" applyFill="1" applyBorder="1" applyAlignment="1">
      <alignment horizontal="right" vertical="top" shrinkToFit="1"/>
    </xf>
    <xf numFmtId="0" fontId="2" fillId="0" borderId="1" xfId="0" applyFont="1" applyFill="1" applyBorder="1" applyAlignment="1">
      <alignment horizontal="center" vertical="top" wrapText="1"/>
    </xf>
    <xf numFmtId="0" fontId="2" fillId="8" borderId="1" xfId="0" applyFont="1" applyFill="1" applyBorder="1" applyAlignment="1">
      <alignment horizontal="center" vertical="top" wrapText="1"/>
    </xf>
    <xf numFmtId="0" fontId="2" fillId="8" borderId="1" xfId="0" applyFont="1" applyFill="1" applyBorder="1" applyAlignment="1">
      <alignment horizontal="left" vertical="top" wrapText="1" indent="3"/>
    </xf>
    <xf numFmtId="0" fontId="15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 indent="4"/>
    </xf>
    <xf numFmtId="1" fontId="16" fillId="0" borderId="1" xfId="0" applyNumberFormat="1" applyFont="1" applyFill="1" applyBorder="1" applyAlignment="1">
      <alignment horizontal="center" vertical="top" shrinkToFit="1"/>
    </xf>
    <xf numFmtId="0" fontId="15" fillId="9" borderId="1" xfId="0" applyFont="1" applyFill="1" applyBorder="1" applyAlignment="1">
      <alignment horizontal="left" vertical="center" wrapText="1"/>
    </xf>
    <xf numFmtId="168" fontId="16" fillId="9" borderId="1" xfId="0" applyNumberFormat="1" applyFont="1" applyFill="1" applyBorder="1" applyAlignment="1">
      <alignment horizontal="right" vertical="center" shrinkToFit="1"/>
    </xf>
    <xf numFmtId="0" fontId="17" fillId="9" borderId="1" xfId="0" applyFont="1" applyFill="1" applyBorder="1" applyAlignment="1">
      <alignment horizontal="left" vertical="top" wrapText="1"/>
    </xf>
    <xf numFmtId="168" fontId="18" fillId="9" borderId="1" xfId="0" applyNumberFormat="1" applyFont="1" applyFill="1" applyBorder="1" applyAlignment="1">
      <alignment horizontal="right" vertical="top" shrinkToFit="1"/>
    </xf>
    <xf numFmtId="0" fontId="6" fillId="3" borderId="1" xfId="0" applyFont="1" applyFill="1" applyBorder="1" applyAlignment="1">
      <alignment horizontal="left" vertical="top" wrapText="1" indent="2"/>
    </xf>
    <xf numFmtId="0" fontId="17" fillId="0" borderId="1" xfId="0" applyFont="1" applyFill="1" applyBorder="1" applyAlignment="1">
      <alignment horizontal="left" vertical="top" wrapText="1"/>
    </xf>
    <xf numFmtId="1" fontId="18" fillId="0" borderId="1" xfId="0" applyNumberFormat="1" applyFont="1" applyFill="1" applyBorder="1" applyAlignment="1">
      <alignment horizontal="center" vertical="top" shrinkToFit="1"/>
    </xf>
    <xf numFmtId="0" fontId="17" fillId="0" borderId="2" xfId="0" applyFont="1" applyFill="1" applyBorder="1" applyAlignment="1">
      <alignment horizontal="center" vertical="top" wrapText="1"/>
    </xf>
    <xf numFmtId="2" fontId="18" fillId="0" borderId="4" xfId="0" applyNumberFormat="1" applyFont="1" applyFill="1" applyBorder="1" applyAlignment="1">
      <alignment horizontal="right" vertical="top" shrinkToFit="1"/>
    </xf>
    <xf numFmtId="0" fontId="17" fillId="0" borderId="2" xfId="0" applyFont="1" applyFill="1" applyBorder="1" applyAlignment="1">
      <alignment horizontal="left" vertical="top" wrapText="1"/>
    </xf>
    <xf numFmtId="4" fontId="18" fillId="0" borderId="4" xfId="0" applyNumberFormat="1" applyFont="1" applyFill="1" applyBorder="1" applyAlignment="1">
      <alignment horizontal="right" vertical="top" shrinkToFit="1"/>
    </xf>
    <xf numFmtId="0" fontId="6" fillId="3" borderId="1" xfId="0" applyFont="1" applyFill="1" applyBorder="1" applyAlignment="1">
      <alignment horizontal="left" vertical="top" wrapText="1" indent="11"/>
    </xf>
    <xf numFmtId="1" fontId="18" fillId="0" borderId="1" xfId="0" applyNumberFormat="1" applyFont="1" applyFill="1" applyBorder="1" applyAlignment="1">
      <alignment horizontal="right" vertical="top" shrinkToFit="1"/>
    </xf>
    <xf numFmtId="0" fontId="9" fillId="2" borderId="2" xfId="0" applyFont="1" applyFill="1" applyBorder="1" applyAlignment="1">
      <alignment horizontal="left" vertical="top" wrapText="1"/>
    </xf>
    <xf numFmtId="2" fontId="11" fillId="2" borderId="4" xfId="0" applyNumberFormat="1" applyFont="1" applyFill="1" applyBorder="1" applyAlignment="1">
      <alignment horizontal="right" vertical="top" shrinkToFit="1"/>
    </xf>
    <xf numFmtId="0" fontId="10" fillId="7" borderId="2" xfId="0" applyFont="1" applyFill="1" applyBorder="1" applyAlignment="1">
      <alignment horizontal="center" vertical="top" wrapText="1"/>
    </xf>
    <xf numFmtId="0" fontId="25" fillId="0" borderId="1" xfId="0" applyFont="1" applyFill="1" applyBorder="1" applyAlignment="1">
      <alignment horizontal="left" vertical="top" wrapText="1"/>
    </xf>
    <xf numFmtId="2" fontId="0" fillId="0" borderId="0" xfId="0" applyNumberFormat="1" applyFill="1" applyBorder="1" applyAlignment="1">
      <alignment horizontal="left" vertical="top"/>
    </xf>
    <xf numFmtId="4" fontId="6" fillId="6" borderId="1" xfId="0" applyNumberFormat="1" applyFont="1" applyFill="1" applyBorder="1" applyAlignment="1">
      <alignment horizontal="right" vertical="top" wrapText="1"/>
    </xf>
    <xf numFmtId="2" fontId="11" fillId="10" borderId="1" xfId="0" applyNumberFormat="1" applyFont="1" applyFill="1" applyBorder="1" applyAlignment="1">
      <alignment horizontal="right" vertical="top" shrinkToFit="1"/>
    </xf>
    <xf numFmtId="1" fontId="11" fillId="11" borderId="1" xfId="0" applyNumberFormat="1" applyFont="1" applyFill="1" applyBorder="1" applyAlignment="1">
      <alignment horizontal="center" vertical="top" shrinkToFit="1"/>
    </xf>
    <xf numFmtId="2" fontId="11" fillId="11" borderId="1" xfId="0" applyNumberFormat="1" applyFont="1" applyFill="1" applyBorder="1" applyAlignment="1">
      <alignment horizontal="right" vertical="top" shrinkToFit="1"/>
    </xf>
    <xf numFmtId="4" fontId="0" fillId="0" borderId="0" xfId="0" applyNumberFormat="1" applyFill="1" applyBorder="1" applyAlignment="1">
      <alignment horizontal="left" vertical="top"/>
    </xf>
    <xf numFmtId="4" fontId="4" fillId="0" borderId="1" xfId="0" applyNumberFormat="1" applyFont="1" applyFill="1" applyBorder="1" applyAlignment="1">
      <alignment horizontal="center" vertical="center" wrapText="1"/>
    </xf>
    <xf numFmtId="44" fontId="4" fillId="0" borderId="1" xfId="1" applyFont="1" applyFill="1" applyBorder="1" applyAlignment="1">
      <alignment horizontal="center" vertical="center" wrapText="1"/>
    </xf>
    <xf numFmtId="44" fontId="4" fillId="0" borderId="1" xfId="0" applyNumberFormat="1" applyFont="1" applyFill="1" applyBorder="1" applyAlignment="1">
      <alignment horizontal="center" vertical="center" wrapText="1"/>
    </xf>
    <xf numFmtId="44" fontId="4" fillId="0" borderId="1" xfId="0" applyNumberFormat="1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 indent="4"/>
    </xf>
    <xf numFmtId="2" fontId="2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left" vertical="top" shrinkToFit="1"/>
    </xf>
    <xf numFmtId="164" fontId="5" fillId="0" borderId="3" xfId="0" applyNumberFormat="1" applyFont="1" applyFill="1" applyBorder="1" applyAlignment="1">
      <alignment horizontal="left" vertical="top" shrinkToFit="1"/>
    </xf>
    <xf numFmtId="164" fontId="5" fillId="0" borderId="4" xfId="0" applyNumberFormat="1" applyFont="1" applyFill="1" applyBorder="1" applyAlignment="1">
      <alignment horizontal="left" vertical="top" shrinkToFit="1"/>
    </xf>
    <xf numFmtId="1" fontId="5" fillId="0" borderId="2" xfId="0" applyNumberFormat="1" applyFont="1" applyFill="1" applyBorder="1" applyAlignment="1">
      <alignment horizontal="left" vertical="top" shrinkToFit="1"/>
    </xf>
    <xf numFmtId="1" fontId="5" fillId="0" borderId="3" xfId="0" applyNumberFormat="1" applyFont="1" applyFill="1" applyBorder="1" applyAlignment="1">
      <alignment horizontal="left" vertical="top" shrinkToFit="1"/>
    </xf>
    <xf numFmtId="1" fontId="5" fillId="0" borderId="4" xfId="0" applyNumberFormat="1" applyFont="1" applyFill="1" applyBorder="1" applyAlignment="1">
      <alignment horizontal="left" vertical="top" shrinkToFi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2" fontId="5" fillId="0" borderId="2" xfId="0" applyNumberFormat="1" applyFont="1" applyFill="1" applyBorder="1" applyAlignment="1">
      <alignment horizontal="left" vertical="top" shrinkToFit="1"/>
    </xf>
    <xf numFmtId="2" fontId="5" fillId="0" borderId="3" xfId="0" applyNumberFormat="1" applyFont="1" applyFill="1" applyBorder="1" applyAlignment="1">
      <alignment horizontal="left" vertical="top" shrinkToFit="1"/>
    </xf>
    <xf numFmtId="2" fontId="5" fillId="0" borderId="4" xfId="0" applyNumberFormat="1" applyFont="1" applyFill="1" applyBorder="1" applyAlignment="1">
      <alignment horizontal="left" vertical="top" shrinkToFit="1"/>
    </xf>
    <xf numFmtId="4" fontId="5" fillId="0" borderId="2" xfId="0" applyNumberFormat="1" applyFont="1" applyFill="1" applyBorder="1" applyAlignment="1">
      <alignment horizontal="left" vertical="top" shrinkToFit="1"/>
    </xf>
    <xf numFmtId="4" fontId="5" fillId="0" borderId="3" xfId="0" applyNumberFormat="1" applyFont="1" applyFill="1" applyBorder="1" applyAlignment="1">
      <alignment horizontal="left" vertical="top" shrinkToFit="1"/>
    </xf>
    <xf numFmtId="4" fontId="5" fillId="0" borderId="4" xfId="0" applyNumberFormat="1" applyFont="1" applyFill="1" applyBorder="1" applyAlignment="1">
      <alignment horizontal="left" vertical="top" shrinkToFit="1"/>
    </xf>
    <xf numFmtId="0" fontId="6" fillId="0" borderId="2" xfId="0" applyFont="1" applyFill="1" applyBorder="1" applyAlignment="1">
      <alignment horizontal="left" vertical="top" wrapText="1" indent="6"/>
    </xf>
    <xf numFmtId="0" fontId="6" fillId="0" borderId="3" xfId="0" applyFont="1" applyFill="1" applyBorder="1" applyAlignment="1">
      <alignment horizontal="left" vertical="top" wrapText="1" indent="6"/>
    </xf>
    <xf numFmtId="0" fontId="6" fillId="0" borderId="4" xfId="0" applyFont="1" applyFill="1" applyBorder="1" applyAlignment="1">
      <alignment horizontal="left" vertical="top" wrapText="1" indent="6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right" vertical="top" wrapText="1"/>
    </xf>
    <xf numFmtId="0" fontId="6" fillId="0" borderId="4" xfId="0" applyFont="1" applyFill="1" applyBorder="1" applyAlignment="1">
      <alignment horizontal="right" vertical="top" wrapText="1"/>
    </xf>
    <xf numFmtId="0" fontId="9" fillId="0" borderId="2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4" fontId="11" fillId="0" borderId="2" xfId="0" applyNumberFormat="1" applyFont="1" applyFill="1" applyBorder="1" applyAlignment="1">
      <alignment horizontal="left" vertical="top" shrinkToFit="1"/>
    </xf>
    <xf numFmtId="4" fontId="11" fillId="0" borderId="3" xfId="0" applyNumberFormat="1" applyFont="1" applyFill="1" applyBorder="1" applyAlignment="1">
      <alignment horizontal="left" vertical="top" shrinkToFit="1"/>
    </xf>
    <xf numFmtId="4" fontId="11" fillId="0" borderId="4" xfId="0" applyNumberFormat="1" applyFont="1" applyFill="1" applyBorder="1" applyAlignment="1">
      <alignment horizontal="left" vertical="top" shrinkToFit="1"/>
    </xf>
    <xf numFmtId="164" fontId="11" fillId="0" borderId="2" xfId="0" applyNumberFormat="1" applyFont="1" applyFill="1" applyBorder="1" applyAlignment="1">
      <alignment horizontal="left" vertical="top" shrinkToFit="1"/>
    </xf>
    <xf numFmtId="164" fontId="11" fillId="0" borderId="3" xfId="0" applyNumberFormat="1" applyFont="1" applyFill="1" applyBorder="1" applyAlignment="1">
      <alignment horizontal="left" vertical="top" shrinkToFit="1"/>
    </xf>
    <xf numFmtId="164" fontId="11" fillId="0" borderId="4" xfId="0" applyNumberFormat="1" applyFont="1" applyFill="1" applyBorder="1" applyAlignment="1">
      <alignment horizontal="left" vertical="top" shrinkToFit="1"/>
    </xf>
    <xf numFmtId="1" fontId="11" fillId="0" borderId="2" xfId="0" applyNumberFormat="1" applyFont="1" applyFill="1" applyBorder="1" applyAlignment="1">
      <alignment horizontal="left" vertical="top" shrinkToFit="1"/>
    </xf>
    <xf numFmtId="1" fontId="11" fillId="0" borderId="3" xfId="0" applyNumberFormat="1" applyFont="1" applyFill="1" applyBorder="1" applyAlignment="1">
      <alignment horizontal="left" vertical="top" shrinkToFit="1"/>
    </xf>
    <xf numFmtId="1" fontId="11" fillId="0" borderId="4" xfId="0" applyNumberFormat="1" applyFont="1" applyFill="1" applyBorder="1" applyAlignment="1">
      <alignment horizontal="left" vertical="top" shrinkToFit="1"/>
    </xf>
    <xf numFmtId="0" fontId="9" fillId="0" borderId="2" xfId="0" applyFont="1" applyFill="1" applyBorder="1" applyAlignment="1">
      <alignment horizontal="right" vertical="top" wrapText="1"/>
    </xf>
    <xf numFmtId="0" fontId="9" fillId="0" borderId="4" xfId="0" applyFont="1" applyFill="1" applyBorder="1" applyAlignment="1">
      <alignment horizontal="right" vertical="top" wrapText="1"/>
    </xf>
    <xf numFmtId="0" fontId="8" fillId="4" borderId="2" xfId="0" applyFont="1" applyFill="1" applyBorder="1" applyAlignment="1">
      <alignment horizontal="center" vertical="top" wrapText="1"/>
    </xf>
    <xf numFmtId="0" fontId="8" fillId="4" borderId="3" xfId="0" applyFont="1" applyFill="1" applyBorder="1" applyAlignment="1">
      <alignment horizontal="center" vertical="top" wrapText="1"/>
    </xf>
    <xf numFmtId="0" fontId="8" fillId="4" borderId="4" xfId="0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horizontal="center" vertical="top" wrapText="1"/>
    </xf>
    <xf numFmtId="0" fontId="6" fillId="5" borderId="3" xfId="0" applyFont="1" applyFill="1" applyBorder="1" applyAlignment="1">
      <alignment horizontal="center" vertical="top" wrapText="1"/>
    </xf>
    <xf numFmtId="0" fontId="6" fillId="5" borderId="4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6" borderId="2" xfId="0" applyFont="1" applyFill="1" applyBorder="1" applyAlignment="1">
      <alignment horizontal="center" vertical="top" wrapText="1"/>
    </xf>
    <xf numFmtId="0" fontId="6" fillId="6" borderId="3" xfId="0" applyFont="1" applyFill="1" applyBorder="1" applyAlignment="1">
      <alignment horizontal="center" vertical="top" wrapText="1"/>
    </xf>
    <xf numFmtId="0" fontId="6" fillId="6" borderId="4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left" wrapText="1"/>
    </xf>
    <xf numFmtId="0" fontId="0" fillId="0" borderId="3" xfId="0" applyFill="1" applyBorder="1" applyAlignment="1">
      <alignment horizontal="left" wrapText="1"/>
    </xf>
    <xf numFmtId="0" fontId="6" fillId="3" borderId="2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25" fillId="11" borderId="2" xfId="0" applyFont="1" applyFill="1" applyBorder="1" applyAlignment="1">
      <alignment horizontal="left" vertical="top" wrapText="1"/>
    </xf>
    <xf numFmtId="0" fontId="9" fillId="11" borderId="4" xfId="0" applyFont="1" applyFill="1" applyBorder="1" applyAlignment="1">
      <alignment horizontal="left" vertical="top" wrapText="1"/>
    </xf>
    <xf numFmtId="0" fontId="34" fillId="0" borderId="2" xfId="0" applyFont="1" applyFill="1" applyBorder="1" applyAlignment="1">
      <alignment horizontal="left" vertical="top" wrapText="1"/>
    </xf>
    <xf numFmtId="0" fontId="25" fillId="0" borderId="2" xfId="0" applyFont="1" applyFill="1" applyBorder="1" applyAlignment="1">
      <alignment horizontal="left" vertical="top" wrapText="1"/>
    </xf>
    <xf numFmtId="10" fontId="13" fillId="7" borderId="2" xfId="0" applyNumberFormat="1" applyFont="1" applyFill="1" applyBorder="1" applyAlignment="1">
      <alignment horizontal="right" vertical="top" shrinkToFit="1"/>
    </xf>
    <xf numFmtId="10" fontId="13" fillId="7" borderId="4" xfId="0" applyNumberFormat="1" applyFont="1" applyFill="1" applyBorder="1" applyAlignment="1">
      <alignment horizontal="right" vertical="top" shrinkToFit="1"/>
    </xf>
    <xf numFmtId="0" fontId="0" fillId="10" borderId="2" xfId="0" applyFill="1" applyBorder="1" applyAlignment="1">
      <alignment horizontal="left" vertical="top" wrapText="1"/>
    </xf>
    <xf numFmtId="0" fontId="0" fillId="10" borderId="3" xfId="0" applyFill="1" applyBorder="1" applyAlignment="1">
      <alignment horizontal="left" vertical="top" wrapText="1"/>
    </xf>
    <xf numFmtId="0" fontId="0" fillId="10" borderId="4" xfId="0" applyFill="1" applyBorder="1" applyAlignment="1">
      <alignment horizontal="left" vertical="top" wrapText="1"/>
    </xf>
    <xf numFmtId="0" fontId="23" fillId="5" borderId="2" xfId="0" applyFont="1" applyFill="1" applyBorder="1" applyAlignment="1">
      <alignment horizontal="center" vertical="top" wrapText="1"/>
    </xf>
    <xf numFmtId="4" fontId="13" fillId="7" borderId="2" xfId="0" applyNumberFormat="1" applyFont="1" applyFill="1" applyBorder="1" applyAlignment="1">
      <alignment horizontal="right" vertical="top" shrinkToFit="1"/>
    </xf>
    <xf numFmtId="4" fontId="13" fillId="7" borderId="4" xfId="0" applyNumberFormat="1" applyFont="1" applyFill="1" applyBorder="1" applyAlignment="1">
      <alignment horizontal="right" vertical="top" shrinkToFit="1"/>
    </xf>
    <xf numFmtId="2" fontId="13" fillId="7" borderId="2" xfId="0" applyNumberFormat="1" applyFont="1" applyFill="1" applyBorder="1" applyAlignment="1">
      <alignment horizontal="right" vertical="top" shrinkToFit="1"/>
    </xf>
    <xf numFmtId="2" fontId="13" fillId="7" borderId="4" xfId="0" applyNumberFormat="1" applyFont="1" applyFill="1" applyBorder="1" applyAlignment="1">
      <alignment horizontal="right" vertical="top" shrinkToFit="1"/>
    </xf>
    <xf numFmtId="0" fontId="9" fillId="0" borderId="2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left" wrapText="1"/>
    </xf>
    <xf numFmtId="0" fontId="0" fillId="0" borderId="6" xfId="0" applyFill="1" applyBorder="1" applyAlignment="1">
      <alignment horizontal="left" wrapText="1"/>
    </xf>
    <xf numFmtId="0" fontId="0" fillId="0" borderId="7" xfId="0" applyFill="1" applyBorder="1" applyAlignment="1">
      <alignment horizontal="left" wrapText="1"/>
    </xf>
    <xf numFmtId="0" fontId="0" fillId="0" borderId="8" xfId="0" applyFill="1" applyBorder="1" applyAlignment="1">
      <alignment horizontal="left" wrapText="1"/>
    </xf>
    <xf numFmtId="0" fontId="0" fillId="0" borderId="9" xfId="0" applyFill="1" applyBorder="1" applyAlignment="1">
      <alignment horizontal="left" wrapText="1"/>
    </xf>
    <xf numFmtId="0" fontId="0" fillId="0" borderId="10" xfId="0" applyFill="1" applyBorder="1" applyAlignment="1">
      <alignment horizontal="left" wrapText="1"/>
    </xf>
    <xf numFmtId="0" fontId="6" fillId="3" borderId="2" xfId="0" applyFont="1" applyFill="1" applyBorder="1" applyAlignment="1">
      <alignment horizontal="left" vertical="top" wrapText="1" indent="5"/>
    </xf>
    <xf numFmtId="0" fontId="6" fillId="3" borderId="3" xfId="0" applyFont="1" applyFill="1" applyBorder="1" applyAlignment="1">
      <alignment horizontal="left" vertical="top" wrapText="1" indent="5"/>
    </xf>
    <xf numFmtId="0" fontId="6" fillId="3" borderId="4" xfId="0" applyFont="1" applyFill="1" applyBorder="1" applyAlignment="1">
      <alignment horizontal="left" vertical="top" wrapText="1" indent="5"/>
    </xf>
    <xf numFmtId="0" fontId="6" fillId="3" borderId="2" xfId="0" applyFont="1" applyFill="1" applyBorder="1" applyAlignment="1">
      <alignment horizontal="left" vertical="top" wrapText="1" indent="3"/>
    </xf>
    <xf numFmtId="0" fontId="6" fillId="3" borderId="4" xfId="0" applyFont="1" applyFill="1" applyBorder="1" applyAlignment="1">
      <alignment horizontal="left" vertical="top" wrapText="1" indent="3"/>
    </xf>
    <xf numFmtId="0" fontId="6" fillId="3" borderId="2" xfId="0" applyFont="1" applyFill="1" applyBorder="1" applyAlignment="1">
      <alignment horizontal="left" vertical="top" wrapText="1" indent="1"/>
    </xf>
    <xf numFmtId="0" fontId="6" fillId="3" borderId="4" xfId="0" applyFont="1" applyFill="1" applyBorder="1" applyAlignment="1">
      <alignment horizontal="left" vertical="top" wrapText="1" indent="1"/>
    </xf>
    <xf numFmtId="0" fontId="6" fillId="3" borderId="2" xfId="0" applyFont="1" applyFill="1" applyBorder="1" applyAlignment="1">
      <alignment horizontal="left" vertical="top" wrapText="1"/>
    </xf>
    <xf numFmtId="0" fontId="6" fillId="3" borderId="4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9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vertical="top" wrapText="1"/>
    </xf>
    <xf numFmtId="0" fontId="14" fillId="0" borderId="9" xfId="0" applyFont="1" applyFill="1" applyBorder="1" applyAlignment="1">
      <alignment horizontal="center" vertical="top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zoomScale="175" zoomScaleNormal="175" workbookViewId="0">
      <selection sqref="A1:I21"/>
    </sheetView>
  </sheetViews>
  <sheetFormatPr defaultRowHeight="12.75" x14ac:dyDescent="0.2"/>
  <cols>
    <col min="1" max="1" width="38.5" customWidth="1"/>
    <col min="2" max="2" width="11.1640625" customWidth="1"/>
    <col min="3" max="3" width="7.83203125" customWidth="1"/>
    <col min="4" max="4" width="7.5" customWidth="1"/>
    <col min="5" max="5" width="7.83203125" customWidth="1"/>
    <col min="6" max="6" width="8.83203125" bestFit="1" customWidth="1"/>
    <col min="7" max="7" width="10.5" customWidth="1"/>
    <col min="8" max="8" width="8.5" customWidth="1"/>
    <col min="9" max="9" width="10.5" customWidth="1"/>
    <col min="10" max="10" width="20" customWidth="1"/>
  </cols>
  <sheetData>
    <row r="1" spans="1:10" ht="6.75" customHeight="1" x14ac:dyDescent="0.2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4"/>
    </row>
    <row r="2" spans="1:10" ht="22.7" customHeight="1" x14ac:dyDescent="0.2">
      <c r="A2" s="85" t="s">
        <v>1</v>
      </c>
      <c r="B2" s="86"/>
      <c r="C2" s="86"/>
      <c r="D2" s="86"/>
      <c r="E2" s="86"/>
      <c r="F2" s="86"/>
      <c r="G2" s="86"/>
      <c r="H2" s="86"/>
      <c r="I2" s="87"/>
    </row>
    <row r="3" spans="1:10" ht="10.35" customHeight="1" x14ac:dyDescent="0.2">
      <c r="A3" s="2" t="s">
        <v>2</v>
      </c>
      <c r="B3" s="81" t="s">
        <v>3</v>
      </c>
      <c r="C3" s="82"/>
      <c r="D3" s="82"/>
      <c r="E3" s="82"/>
      <c r="F3" s="82"/>
      <c r="G3" s="82"/>
      <c r="H3" s="82"/>
      <c r="I3" s="83"/>
    </row>
    <row r="4" spans="1:10" ht="10.35" customHeight="1" x14ac:dyDescent="0.2">
      <c r="A4" s="2" t="s">
        <v>4</v>
      </c>
      <c r="B4" s="81" t="s">
        <v>5</v>
      </c>
      <c r="C4" s="82"/>
      <c r="D4" s="82"/>
      <c r="E4" s="82"/>
      <c r="F4" s="82"/>
      <c r="G4" s="82"/>
      <c r="H4" s="82"/>
      <c r="I4" s="83"/>
    </row>
    <row r="5" spans="1:10" ht="10.35" customHeight="1" x14ac:dyDescent="0.2">
      <c r="A5" s="2" t="s">
        <v>6</v>
      </c>
      <c r="B5" s="81" t="s">
        <v>7</v>
      </c>
      <c r="C5" s="82"/>
      <c r="D5" s="82"/>
      <c r="E5" s="82"/>
      <c r="F5" s="82"/>
      <c r="G5" s="82"/>
      <c r="H5" s="82"/>
      <c r="I5" s="83"/>
    </row>
    <row r="6" spans="1:10" ht="10.35" customHeight="1" x14ac:dyDescent="0.2">
      <c r="A6" s="2" t="s">
        <v>8</v>
      </c>
      <c r="B6" s="81" t="s">
        <v>9</v>
      </c>
      <c r="C6" s="82"/>
      <c r="D6" s="82"/>
      <c r="E6" s="82"/>
      <c r="F6" s="82"/>
      <c r="G6" s="82"/>
      <c r="H6" s="82"/>
      <c r="I6" s="83"/>
    </row>
    <row r="7" spans="1:10" ht="10.35" customHeight="1" x14ac:dyDescent="0.2">
      <c r="A7" s="2" t="s">
        <v>10</v>
      </c>
      <c r="B7" s="81" t="s">
        <v>11</v>
      </c>
      <c r="C7" s="82"/>
      <c r="D7" s="82"/>
      <c r="E7" s="82"/>
      <c r="F7" s="82"/>
      <c r="G7" s="82"/>
      <c r="H7" s="82"/>
      <c r="I7" s="83"/>
    </row>
    <row r="8" spans="1:10" ht="10.35" customHeight="1" x14ac:dyDescent="0.2">
      <c r="A8" s="2" t="s">
        <v>12</v>
      </c>
      <c r="B8" s="88">
        <v>45660</v>
      </c>
      <c r="C8" s="89"/>
      <c r="D8" s="89"/>
      <c r="E8" s="89"/>
      <c r="F8" s="89"/>
      <c r="G8" s="89"/>
      <c r="H8" s="89"/>
      <c r="I8" s="90"/>
    </row>
    <row r="9" spans="1:10" ht="10.35" customHeight="1" x14ac:dyDescent="0.2">
      <c r="A9" s="2" t="s">
        <v>13</v>
      </c>
      <c r="B9" s="91">
        <v>12</v>
      </c>
      <c r="C9" s="92"/>
      <c r="D9" s="92"/>
      <c r="E9" s="92"/>
      <c r="F9" s="92"/>
      <c r="G9" s="92"/>
      <c r="H9" s="92"/>
      <c r="I9" s="93"/>
    </row>
    <row r="10" spans="1:10" ht="10.35" customHeight="1" x14ac:dyDescent="0.2">
      <c r="A10" s="2" t="s">
        <v>14</v>
      </c>
      <c r="B10" s="81" t="s">
        <v>15</v>
      </c>
      <c r="C10" s="82"/>
      <c r="D10" s="82"/>
      <c r="E10" s="82"/>
      <c r="F10" s="82"/>
      <c r="G10" s="82"/>
      <c r="H10" s="82"/>
      <c r="I10" s="83"/>
    </row>
    <row r="11" spans="1:10" ht="10.35" customHeight="1" x14ac:dyDescent="0.2">
      <c r="A11" s="2" t="s">
        <v>16</v>
      </c>
      <c r="B11" s="97">
        <v>1518</v>
      </c>
      <c r="C11" s="98"/>
      <c r="D11" s="98"/>
      <c r="E11" s="98"/>
      <c r="F11" s="98"/>
      <c r="G11" s="98"/>
      <c r="H11" s="98"/>
      <c r="I11" s="99"/>
    </row>
    <row r="12" spans="1:10" ht="10.35" customHeight="1" x14ac:dyDescent="0.2">
      <c r="A12" s="2" t="s">
        <v>17</v>
      </c>
      <c r="B12" s="100">
        <v>1857.67</v>
      </c>
      <c r="C12" s="101"/>
      <c r="D12" s="101"/>
      <c r="E12" s="101"/>
      <c r="F12" s="101"/>
      <c r="G12" s="101"/>
      <c r="H12" s="101"/>
      <c r="I12" s="102"/>
    </row>
    <row r="13" spans="1:10" ht="10.35" customHeight="1" x14ac:dyDescent="0.2">
      <c r="A13" s="2" t="s">
        <v>18</v>
      </c>
      <c r="B13" s="81" t="s">
        <v>7</v>
      </c>
      <c r="C13" s="82"/>
      <c r="D13" s="82"/>
      <c r="E13" s="82"/>
      <c r="F13" s="82"/>
      <c r="G13" s="82"/>
      <c r="H13" s="82"/>
      <c r="I13" s="83"/>
    </row>
    <row r="14" spans="1:10" ht="17.100000000000001" customHeight="1" x14ac:dyDescent="0.2">
      <c r="A14" s="4" t="s">
        <v>19</v>
      </c>
      <c r="B14" s="5" t="s">
        <v>20</v>
      </c>
      <c r="C14" s="6" t="s">
        <v>21</v>
      </c>
      <c r="D14" s="6" t="s">
        <v>22</v>
      </c>
      <c r="E14" s="7" t="s">
        <v>23</v>
      </c>
      <c r="F14" s="6" t="s">
        <v>24</v>
      </c>
      <c r="G14" s="6" t="s">
        <v>25</v>
      </c>
      <c r="H14" s="7" t="s">
        <v>26</v>
      </c>
      <c r="I14" s="6" t="s">
        <v>27</v>
      </c>
    </row>
    <row r="15" spans="1:10" ht="17.25" customHeight="1" x14ac:dyDescent="0.2">
      <c r="A15" s="8">
        <v>1</v>
      </c>
      <c r="B15" s="3" t="s">
        <v>28</v>
      </c>
      <c r="C15" s="9" t="s">
        <v>29</v>
      </c>
      <c r="D15" s="10">
        <v>1</v>
      </c>
      <c r="E15" s="10">
        <v>2</v>
      </c>
      <c r="F15" s="10">
        <v>2</v>
      </c>
      <c r="G15" s="72">
        <f>'BC DIURNO'!E108</f>
        <v>6790.7001386812863</v>
      </c>
      <c r="H15" s="73">
        <f>G15*2</f>
        <v>13581.400277362573</v>
      </c>
      <c r="I15" s="74">
        <f>H15</f>
        <v>13581.400277362573</v>
      </c>
    </row>
    <row r="16" spans="1:10" ht="17.25" customHeight="1" x14ac:dyDescent="0.2">
      <c r="A16" s="8">
        <v>2</v>
      </c>
      <c r="B16" s="3" t="s">
        <v>30</v>
      </c>
      <c r="C16" s="9" t="s">
        <v>29</v>
      </c>
      <c r="D16" s="10">
        <v>1</v>
      </c>
      <c r="E16" s="10">
        <v>2</v>
      </c>
      <c r="F16" s="10">
        <v>2</v>
      </c>
      <c r="G16" s="72">
        <f>'BC NOTURNO'!E108</f>
        <v>7394.6118677431632</v>
      </c>
      <c r="H16" s="73">
        <f>G16*2</f>
        <v>14789.223735486326</v>
      </c>
      <c r="I16" s="74">
        <f t="shared" ref="I16:I18" si="0">H16</f>
        <v>14789.223735486326</v>
      </c>
    </row>
    <row r="17" spans="1:10" ht="17.25" customHeight="1" x14ac:dyDescent="0.2">
      <c r="A17" s="8">
        <v>3</v>
      </c>
      <c r="B17" s="11" t="s">
        <v>31</v>
      </c>
      <c r="C17" s="9" t="s">
        <v>29</v>
      </c>
      <c r="D17" s="10">
        <v>1</v>
      </c>
      <c r="E17" s="10">
        <v>1</v>
      </c>
      <c r="F17" s="10">
        <v>1</v>
      </c>
      <c r="G17" s="72">
        <f>'BC DIURNO FOLGUISTA'!E108</f>
        <v>1996.0595602005719</v>
      </c>
      <c r="H17" s="73">
        <f>G17</f>
        <v>1996.0595602005719</v>
      </c>
      <c r="I17" s="74">
        <f t="shared" si="0"/>
        <v>1996.0595602005719</v>
      </c>
    </row>
    <row r="18" spans="1:10" ht="17.25" customHeight="1" x14ac:dyDescent="0.2">
      <c r="A18" s="8">
        <v>4</v>
      </c>
      <c r="B18" s="11" t="s">
        <v>32</v>
      </c>
      <c r="C18" s="9" t="s">
        <v>29</v>
      </c>
      <c r="D18" s="10">
        <v>1</v>
      </c>
      <c r="E18" s="10">
        <v>1</v>
      </c>
      <c r="F18" s="10">
        <v>1</v>
      </c>
      <c r="G18" s="72">
        <f>'BC NOTURNO FOLGUISTA'!E108</f>
        <v>2959.0120410004288</v>
      </c>
      <c r="H18" s="73">
        <f>G18</f>
        <v>2959.0120410004288</v>
      </c>
      <c r="I18" s="74">
        <f t="shared" si="0"/>
        <v>2959.0120410004288</v>
      </c>
    </row>
    <row r="19" spans="1:10" ht="17.25" customHeight="1" x14ac:dyDescent="0.2">
      <c r="A19" s="12"/>
      <c r="B19" s="103" t="s">
        <v>33</v>
      </c>
      <c r="C19" s="104"/>
      <c r="D19" s="104"/>
      <c r="E19" s="105"/>
      <c r="F19" s="13">
        <v>6</v>
      </c>
      <c r="G19" s="106"/>
      <c r="H19" s="107"/>
      <c r="I19" s="108"/>
    </row>
    <row r="20" spans="1:10" ht="8.85" customHeight="1" x14ac:dyDescent="0.2">
      <c r="A20" s="94" t="s">
        <v>34</v>
      </c>
      <c r="B20" s="95"/>
      <c r="C20" s="95"/>
      <c r="D20" s="95"/>
      <c r="E20" s="95"/>
      <c r="F20" s="95"/>
      <c r="G20" s="95"/>
      <c r="H20" s="96"/>
      <c r="I20" s="75">
        <f>SUM(I15:I18)</f>
        <v>33325.695614049902</v>
      </c>
    </row>
    <row r="21" spans="1:10" ht="8.85" customHeight="1" x14ac:dyDescent="0.2">
      <c r="A21" s="94" t="s">
        <v>35</v>
      </c>
      <c r="B21" s="95"/>
      <c r="C21" s="95"/>
      <c r="D21" s="95"/>
      <c r="E21" s="95"/>
      <c r="F21" s="95"/>
      <c r="G21" s="95"/>
      <c r="H21" s="96"/>
      <c r="I21" s="75">
        <f>I20*12</f>
        <v>399908.3473685988</v>
      </c>
    </row>
    <row r="22" spans="1:10" ht="6.75" customHeight="1" x14ac:dyDescent="0.2">
      <c r="A22" s="84" t="s">
        <v>36</v>
      </c>
      <c r="B22" s="84"/>
      <c r="C22" s="84"/>
      <c r="D22" s="84"/>
      <c r="E22" s="84"/>
      <c r="F22" s="84"/>
      <c r="G22" s="84"/>
      <c r="H22" s="84"/>
      <c r="I22" s="84"/>
      <c r="J22" s="84"/>
    </row>
  </sheetData>
  <mergeCells count="18">
    <mergeCell ref="A20:H20"/>
    <mergeCell ref="A21:H21"/>
    <mergeCell ref="A22:J22"/>
    <mergeCell ref="B11:I11"/>
    <mergeCell ref="B12:I12"/>
    <mergeCell ref="B13:I13"/>
    <mergeCell ref="B19:E19"/>
    <mergeCell ref="G19:I19"/>
    <mergeCell ref="B6:I6"/>
    <mergeCell ref="B7:I7"/>
    <mergeCell ref="B8:I8"/>
    <mergeCell ref="B9:I9"/>
    <mergeCell ref="B10:I10"/>
    <mergeCell ref="B4:I4"/>
    <mergeCell ref="B5:I5"/>
    <mergeCell ref="B3:I3"/>
    <mergeCell ref="A2:I2"/>
    <mergeCell ref="A1:I1"/>
  </mergeCells>
  <printOptions horizontalCentered="1"/>
  <pageMargins left="0" right="0" top="0" bottom="0" header="0" footer="0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8"/>
  <sheetViews>
    <sheetView topLeftCell="A78" zoomScale="175" zoomScaleNormal="175" workbookViewId="0">
      <selection sqref="A1:E108"/>
    </sheetView>
  </sheetViews>
  <sheetFormatPr defaultRowHeight="12.75" x14ac:dyDescent="0.2"/>
  <cols>
    <col min="1" max="1" width="10.83203125" customWidth="1"/>
    <col min="2" max="2" width="49.83203125" customWidth="1"/>
    <col min="3" max="3" width="38.5" customWidth="1"/>
    <col min="4" max="4" width="9.5" customWidth="1"/>
    <col min="5" max="5" width="19.1640625" customWidth="1"/>
    <col min="6" max="6" width="12.5" bestFit="1" customWidth="1"/>
  </cols>
  <sheetData>
    <row r="1" spans="1:5" ht="30.6" customHeight="1" x14ac:dyDescent="0.2">
      <c r="A1" s="114" t="s">
        <v>37</v>
      </c>
      <c r="B1" s="115"/>
      <c r="C1" s="115"/>
      <c r="D1" s="115"/>
      <c r="E1" s="116"/>
    </row>
    <row r="2" spans="1:5" ht="8.25" customHeight="1" x14ac:dyDescent="0.2">
      <c r="A2" s="109" t="s">
        <v>38</v>
      </c>
      <c r="B2" s="110"/>
      <c r="C2" s="111" t="s">
        <v>39</v>
      </c>
      <c r="D2" s="112"/>
      <c r="E2" s="113"/>
    </row>
    <row r="3" spans="1:5" ht="8.25" customHeight="1" x14ac:dyDescent="0.2">
      <c r="A3" s="109" t="s">
        <v>40</v>
      </c>
      <c r="B3" s="110"/>
      <c r="C3" s="111" t="s">
        <v>41</v>
      </c>
      <c r="D3" s="112"/>
      <c r="E3" s="113"/>
    </row>
    <row r="4" spans="1:5" ht="8.25" customHeight="1" x14ac:dyDescent="0.2">
      <c r="A4" s="109" t="s">
        <v>42</v>
      </c>
      <c r="B4" s="110"/>
      <c r="C4" s="111" t="s">
        <v>43</v>
      </c>
      <c r="D4" s="112"/>
      <c r="E4" s="113"/>
    </row>
    <row r="5" spans="1:5" ht="8.25" customHeight="1" x14ac:dyDescent="0.2">
      <c r="A5" s="109" t="s">
        <v>44</v>
      </c>
      <c r="B5" s="110"/>
      <c r="C5" s="111" t="s">
        <v>45</v>
      </c>
      <c r="D5" s="112"/>
      <c r="E5" s="113"/>
    </row>
    <row r="6" spans="1:5" ht="8.25" customHeight="1" x14ac:dyDescent="0.2">
      <c r="A6" s="109" t="s">
        <v>46</v>
      </c>
      <c r="B6" s="110"/>
      <c r="C6" s="111" t="s">
        <v>47</v>
      </c>
      <c r="D6" s="112"/>
      <c r="E6" s="113"/>
    </row>
    <row r="7" spans="1:5" ht="8.25" customHeight="1" x14ac:dyDescent="0.2">
      <c r="A7" s="109" t="s">
        <v>48</v>
      </c>
      <c r="B7" s="110"/>
      <c r="C7" s="120">
        <v>45294</v>
      </c>
      <c r="D7" s="121"/>
      <c r="E7" s="122"/>
    </row>
    <row r="8" spans="1:5" ht="8.25" customHeight="1" x14ac:dyDescent="0.2">
      <c r="A8" s="109" t="s">
        <v>49</v>
      </c>
      <c r="B8" s="110"/>
      <c r="C8" s="123">
        <v>12</v>
      </c>
      <c r="D8" s="124"/>
      <c r="E8" s="125"/>
    </row>
    <row r="9" spans="1:5" ht="8.25" customHeight="1" x14ac:dyDescent="0.2">
      <c r="A9" s="109" t="s">
        <v>50</v>
      </c>
      <c r="B9" s="110"/>
      <c r="C9" s="111" t="s">
        <v>51</v>
      </c>
      <c r="D9" s="112"/>
      <c r="E9" s="113"/>
    </row>
    <row r="10" spans="1:5" ht="8.25" customHeight="1" x14ac:dyDescent="0.2">
      <c r="A10" s="109" t="s">
        <v>52</v>
      </c>
      <c r="B10" s="110"/>
      <c r="C10" s="117">
        <v>1518</v>
      </c>
      <c r="D10" s="118"/>
      <c r="E10" s="119"/>
    </row>
    <row r="11" spans="1:5" ht="8.25" customHeight="1" x14ac:dyDescent="0.2">
      <c r="A11" s="109" t="s">
        <v>53</v>
      </c>
      <c r="B11" s="110"/>
      <c r="C11" s="117">
        <v>1857.67</v>
      </c>
      <c r="D11" s="118"/>
      <c r="E11" s="119"/>
    </row>
    <row r="12" spans="1:5" ht="8.25" customHeight="1" x14ac:dyDescent="0.2">
      <c r="A12" s="109" t="s">
        <v>54</v>
      </c>
      <c r="B12" s="110"/>
      <c r="C12" s="111" t="s">
        <v>43</v>
      </c>
      <c r="D12" s="112"/>
      <c r="E12" s="113"/>
    </row>
    <row r="13" spans="1:5" ht="25.7" customHeight="1" x14ac:dyDescent="0.2">
      <c r="A13" s="128" t="s">
        <v>55</v>
      </c>
      <c r="B13" s="129"/>
      <c r="C13" s="129"/>
      <c r="D13" s="129"/>
      <c r="E13" s="130"/>
    </row>
    <row r="14" spans="1:5" ht="18.75" customHeight="1" x14ac:dyDescent="0.2">
      <c r="A14" s="131" t="s">
        <v>56</v>
      </c>
      <c r="B14" s="132"/>
      <c r="C14" s="132"/>
      <c r="D14" s="132"/>
      <c r="E14" s="133"/>
    </row>
    <row r="15" spans="1:5" ht="9.1999999999999993" customHeight="1" x14ac:dyDescent="0.2">
      <c r="A15" s="134" t="s">
        <v>57</v>
      </c>
      <c r="B15" s="135"/>
      <c r="C15" s="136"/>
      <c r="D15" s="16" t="s">
        <v>58</v>
      </c>
      <c r="E15" s="18" t="s">
        <v>59</v>
      </c>
    </row>
    <row r="16" spans="1:5" ht="9.1999999999999993" customHeight="1" x14ac:dyDescent="0.2">
      <c r="A16" s="16" t="s">
        <v>60</v>
      </c>
      <c r="B16" s="126" t="s">
        <v>61</v>
      </c>
      <c r="C16" s="127"/>
      <c r="D16" s="19">
        <v>0</v>
      </c>
      <c r="E16" s="20">
        <v>1857.67</v>
      </c>
    </row>
    <row r="17" spans="1:5" ht="9.1999999999999993" customHeight="1" x14ac:dyDescent="0.2">
      <c r="A17" s="16" t="s">
        <v>62</v>
      </c>
      <c r="B17" s="126" t="s">
        <v>63</v>
      </c>
      <c r="C17" s="127"/>
      <c r="D17" s="21">
        <v>0.3</v>
      </c>
      <c r="E17" s="22">
        <f>$E$16*D17</f>
        <v>557.30100000000004</v>
      </c>
    </row>
    <row r="18" spans="1:5" ht="9.1999999999999993" customHeight="1" x14ac:dyDescent="0.2">
      <c r="A18" s="16" t="s">
        <v>64</v>
      </c>
      <c r="B18" s="126" t="s">
        <v>65</v>
      </c>
      <c r="C18" s="127"/>
      <c r="D18" s="19">
        <v>0</v>
      </c>
      <c r="E18" s="22">
        <f t="shared" ref="E18:E22" si="0">$E$16*D18</f>
        <v>0</v>
      </c>
    </row>
    <row r="19" spans="1:5" ht="9.1999999999999993" customHeight="1" x14ac:dyDescent="0.2">
      <c r="A19" s="16" t="s">
        <v>66</v>
      </c>
      <c r="B19" s="126" t="s">
        <v>67</v>
      </c>
      <c r="C19" s="127"/>
      <c r="D19" s="21">
        <v>0</v>
      </c>
      <c r="E19" s="22">
        <f>(E16)/180*8*D19*15</f>
        <v>0</v>
      </c>
    </row>
    <row r="20" spans="1:5" ht="9.1999999999999993" customHeight="1" x14ac:dyDescent="0.2">
      <c r="A20" s="16" t="s">
        <v>68</v>
      </c>
      <c r="B20" s="126" t="s">
        <v>69</v>
      </c>
      <c r="C20" s="127"/>
      <c r="D20" s="23"/>
      <c r="E20" s="22">
        <f t="shared" si="0"/>
        <v>0</v>
      </c>
    </row>
    <row r="21" spans="1:5" ht="9.1999999999999993" customHeight="1" x14ac:dyDescent="0.2">
      <c r="A21" s="16" t="s">
        <v>70</v>
      </c>
      <c r="B21" s="126" t="s">
        <v>71</v>
      </c>
      <c r="C21" s="127"/>
      <c r="D21" s="19">
        <v>0</v>
      </c>
      <c r="E21" s="22">
        <f t="shared" si="0"/>
        <v>0</v>
      </c>
    </row>
    <row r="22" spans="1:5" ht="9.1999999999999993" customHeight="1" x14ac:dyDescent="0.2">
      <c r="A22" s="16" t="s">
        <v>72</v>
      </c>
      <c r="B22" s="126" t="s">
        <v>73</v>
      </c>
      <c r="C22" s="127"/>
      <c r="D22" s="19">
        <v>0</v>
      </c>
      <c r="E22" s="22">
        <f t="shared" si="0"/>
        <v>0</v>
      </c>
    </row>
    <row r="23" spans="1:5" ht="9.1999999999999993" customHeight="1" x14ac:dyDescent="0.2">
      <c r="A23" s="137" t="s">
        <v>74</v>
      </c>
      <c r="B23" s="138"/>
      <c r="C23" s="138"/>
      <c r="D23" s="139"/>
      <c r="E23" s="25">
        <f>SUM(E16:E22)</f>
        <v>2414.971</v>
      </c>
    </row>
    <row r="24" spans="1:5" ht="18.75" customHeight="1" x14ac:dyDescent="0.2">
      <c r="A24" s="131" t="s">
        <v>75</v>
      </c>
      <c r="B24" s="132"/>
      <c r="C24" s="132"/>
      <c r="D24" s="132"/>
      <c r="E24" s="133"/>
    </row>
    <row r="25" spans="1:5" ht="9.1999999999999993" customHeight="1" x14ac:dyDescent="0.2">
      <c r="A25" s="142" t="s">
        <v>76</v>
      </c>
      <c r="B25" s="143"/>
      <c r="C25" s="144"/>
      <c r="D25" s="26" t="s">
        <v>58</v>
      </c>
      <c r="E25" s="28" t="s">
        <v>59</v>
      </c>
    </row>
    <row r="26" spans="1:5" ht="9.1999999999999993" customHeight="1" x14ac:dyDescent="0.2">
      <c r="A26" s="16" t="s">
        <v>60</v>
      </c>
      <c r="B26" s="111" t="s">
        <v>77</v>
      </c>
      <c r="C26" s="113"/>
      <c r="D26" s="29">
        <v>8.3299999999999999E-2</v>
      </c>
      <c r="E26" s="22">
        <f>$E$23*D26</f>
        <v>201.1670843</v>
      </c>
    </row>
    <row r="27" spans="1:5" ht="9.1999999999999993" customHeight="1" x14ac:dyDescent="0.2">
      <c r="A27" s="16" t="s">
        <v>62</v>
      </c>
      <c r="B27" s="111" t="s">
        <v>78</v>
      </c>
      <c r="C27" s="113"/>
      <c r="D27" s="29">
        <v>0.121</v>
      </c>
      <c r="E27" s="22">
        <f>$E$23*D27</f>
        <v>292.21149099999997</v>
      </c>
    </row>
    <row r="28" spans="1:5" ht="9.1999999999999993" customHeight="1" x14ac:dyDescent="0.2">
      <c r="A28" s="137" t="s">
        <v>79</v>
      </c>
      <c r="B28" s="138"/>
      <c r="C28" s="139"/>
      <c r="D28" s="30">
        <v>0.20430000000000001</v>
      </c>
      <c r="E28" s="31">
        <f>E27+E26</f>
        <v>493.37857529999997</v>
      </c>
    </row>
    <row r="29" spans="1:5" ht="9.1999999999999993" customHeight="1" x14ac:dyDescent="0.2">
      <c r="A29" s="140"/>
      <c r="B29" s="141"/>
      <c r="C29" s="141"/>
      <c r="D29" s="141"/>
      <c r="E29" s="141"/>
    </row>
    <row r="30" spans="1:5" ht="9.1999999999999993" customHeight="1" x14ac:dyDescent="0.2">
      <c r="A30" s="137" t="s">
        <v>80</v>
      </c>
      <c r="B30" s="138"/>
      <c r="C30" s="138"/>
      <c r="D30" s="139"/>
      <c r="E30" s="25">
        <f>E28+E23</f>
        <v>2908.3495752999997</v>
      </c>
    </row>
    <row r="31" spans="1:5" ht="9.1999999999999993" customHeight="1" x14ac:dyDescent="0.2">
      <c r="A31" s="140"/>
      <c r="B31" s="141"/>
      <c r="C31" s="141"/>
      <c r="D31" s="141"/>
      <c r="E31" s="141"/>
    </row>
    <row r="32" spans="1:5" ht="9.1999999999999993" customHeight="1" x14ac:dyDescent="0.2">
      <c r="A32" s="142" t="s">
        <v>81</v>
      </c>
      <c r="B32" s="143"/>
      <c r="C32" s="144"/>
      <c r="D32" s="26" t="s">
        <v>58</v>
      </c>
      <c r="E32" s="28" t="s">
        <v>59</v>
      </c>
    </row>
    <row r="33" spans="1:5" ht="9.1999999999999993" customHeight="1" x14ac:dyDescent="0.2">
      <c r="A33" s="16" t="s">
        <v>60</v>
      </c>
      <c r="B33" s="111" t="s">
        <v>82</v>
      </c>
      <c r="C33" s="113"/>
      <c r="D33" s="29">
        <v>0.2</v>
      </c>
      <c r="E33" s="22">
        <f>D33*$E$30</f>
        <v>581.66991505999999</v>
      </c>
    </row>
    <row r="34" spans="1:5" ht="9.1999999999999993" customHeight="1" x14ac:dyDescent="0.2">
      <c r="A34" s="16" t="s">
        <v>62</v>
      </c>
      <c r="B34" s="111" t="s">
        <v>83</v>
      </c>
      <c r="C34" s="113"/>
      <c r="D34" s="29">
        <v>2.5000000000000001E-2</v>
      </c>
      <c r="E34" s="22">
        <f t="shared" ref="E34:E40" si="1">D34*$E$30</f>
        <v>72.708739382499999</v>
      </c>
    </row>
    <row r="35" spans="1:5" ht="9.1999999999999993" customHeight="1" x14ac:dyDescent="0.2">
      <c r="A35" s="16" t="s">
        <v>64</v>
      </c>
      <c r="B35" s="145" t="s">
        <v>84</v>
      </c>
      <c r="C35" s="146"/>
      <c r="D35" s="33">
        <v>1.4999999999999999E-2</v>
      </c>
      <c r="E35" s="22">
        <f t="shared" si="1"/>
        <v>43.625243629499991</v>
      </c>
    </row>
    <row r="36" spans="1:5" ht="9.1999999999999993" customHeight="1" x14ac:dyDescent="0.2">
      <c r="A36" s="16" t="s">
        <v>66</v>
      </c>
      <c r="B36" s="111" t="s">
        <v>85</v>
      </c>
      <c r="C36" s="113"/>
      <c r="D36" s="29">
        <v>1.4999999999999999E-2</v>
      </c>
      <c r="E36" s="22">
        <f t="shared" si="1"/>
        <v>43.625243629499991</v>
      </c>
    </row>
    <row r="37" spans="1:5" ht="9.1999999999999993" customHeight="1" x14ac:dyDescent="0.2">
      <c r="A37" s="16" t="s">
        <v>68</v>
      </c>
      <c r="B37" s="111" t="s">
        <v>86</v>
      </c>
      <c r="C37" s="113"/>
      <c r="D37" s="29">
        <v>0.01</v>
      </c>
      <c r="E37" s="22">
        <f t="shared" si="1"/>
        <v>29.083495752999998</v>
      </c>
    </row>
    <row r="38" spans="1:5" ht="9.1999999999999993" customHeight="1" x14ac:dyDescent="0.2">
      <c r="A38" s="16" t="s">
        <v>70</v>
      </c>
      <c r="B38" s="111" t="s">
        <v>87</v>
      </c>
      <c r="C38" s="113"/>
      <c r="D38" s="29">
        <v>6.0000000000000001E-3</v>
      </c>
      <c r="E38" s="22">
        <f t="shared" si="1"/>
        <v>17.450097451799998</v>
      </c>
    </row>
    <row r="39" spans="1:5" ht="9.1999999999999993" customHeight="1" x14ac:dyDescent="0.2">
      <c r="A39" s="16" t="s">
        <v>72</v>
      </c>
      <c r="B39" s="111" t="s">
        <v>88</v>
      </c>
      <c r="C39" s="113"/>
      <c r="D39" s="29">
        <v>2E-3</v>
      </c>
      <c r="E39" s="22">
        <f t="shared" si="1"/>
        <v>5.8166991505999999</v>
      </c>
    </row>
    <row r="40" spans="1:5" ht="9.1999999999999993" customHeight="1" x14ac:dyDescent="0.2">
      <c r="A40" s="16" t="s">
        <v>89</v>
      </c>
      <c r="B40" s="111" t="s">
        <v>90</v>
      </c>
      <c r="C40" s="113"/>
      <c r="D40" s="29">
        <v>0.08</v>
      </c>
      <c r="E40" s="22">
        <f t="shared" si="1"/>
        <v>232.66796602399998</v>
      </c>
    </row>
    <row r="41" spans="1:5" ht="9.1999999999999993" customHeight="1" x14ac:dyDescent="0.2">
      <c r="A41" s="137" t="s">
        <v>91</v>
      </c>
      <c r="B41" s="138"/>
      <c r="C41" s="139"/>
      <c r="D41" s="30">
        <v>0.35299999999999998</v>
      </c>
      <c r="E41" s="31">
        <f>SUM(E33:E40)</f>
        <v>1026.6474000809001</v>
      </c>
    </row>
    <row r="42" spans="1:5" ht="9.1999999999999993" customHeight="1" x14ac:dyDescent="0.2">
      <c r="A42" s="140"/>
      <c r="B42" s="141"/>
      <c r="C42" s="141"/>
      <c r="D42" s="141"/>
      <c r="E42" s="141"/>
    </row>
    <row r="43" spans="1:5" ht="9.1999999999999993" customHeight="1" x14ac:dyDescent="0.2">
      <c r="A43" s="142" t="s">
        <v>92</v>
      </c>
      <c r="B43" s="143"/>
      <c r="C43" s="144"/>
      <c r="D43" s="26" t="s">
        <v>93</v>
      </c>
      <c r="E43" s="28" t="s">
        <v>59</v>
      </c>
    </row>
    <row r="44" spans="1:5" ht="9.1999999999999993" customHeight="1" x14ac:dyDescent="0.2">
      <c r="A44" s="16" t="s">
        <v>60</v>
      </c>
      <c r="B44" s="149" t="s">
        <v>231</v>
      </c>
      <c r="C44" s="146"/>
      <c r="D44" s="34">
        <v>15</v>
      </c>
      <c r="E44" s="22">
        <f>15*4.7*2-6%*E16</f>
        <v>29.5398</v>
      </c>
    </row>
    <row r="45" spans="1:5" ht="9.1999999999999993" customHeight="1" x14ac:dyDescent="0.2">
      <c r="A45" s="16" t="s">
        <v>62</v>
      </c>
      <c r="B45" s="150" t="s">
        <v>230</v>
      </c>
      <c r="C45" s="113"/>
      <c r="D45" s="34">
        <v>15</v>
      </c>
      <c r="E45" s="22">
        <f>15*31.5*0.8</f>
        <v>378</v>
      </c>
    </row>
    <row r="46" spans="1:5" ht="9.1999999999999993" customHeight="1" x14ac:dyDescent="0.2">
      <c r="A46" s="16" t="s">
        <v>64</v>
      </c>
      <c r="B46" s="111" t="s">
        <v>94</v>
      </c>
      <c r="C46" s="113"/>
      <c r="D46" s="34">
        <v>30</v>
      </c>
      <c r="E46" s="22">
        <v>30</v>
      </c>
    </row>
    <row r="47" spans="1:5" ht="9.1999999999999993" customHeight="1" x14ac:dyDescent="0.2">
      <c r="A47" s="76" t="s">
        <v>237</v>
      </c>
      <c r="B47" s="147" t="s">
        <v>229</v>
      </c>
      <c r="C47" s="148"/>
      <c r="D47" s="69">
        <v>1</v>
      </c>
      <c r="E47" s="70">
        <f>175/12</f>
        <v>14.583333333333334</v>
      </c>
    </row>
    <row r="48" spans="1:5" ht="9.1999999999999993" customHeight="1" x14ac:dyDescent="0.2">
      <c r="A48" s="76" t="s">
        <v>242</v>
      </c>
      <c r="B48" s="111" t="s">
        <v>243</v>
      </c>
      <c r="C48" s="113"/>
      <c r="D48" s="34">
        <v>30</v>
      </c>
      <c r="E48" s="22">
        <v>8</v>
      </c>
    </row>
    <row r="49" spans="1:5" ht="9.1999999999999993" customHeight="1" x14ac:dyDescent="0.2">
      <c r="A49" s="137" t="s">
        <v>96</v>
      </c>
      <c r="B49" s="138"/>
      <c r="C49" s="138"/>
      <c r="D49" s="139"/>
      <c r="E49" s="31">
        <f>SUM(E44:E48)</f>
        <v>460.12313333333333</v>
      </c>
    </row>
    <row r="50" spans="1:5" ht="9.1999999999999993" customHeight="1" x14ac:dyDescent="0.2">
      <c r="A50" s="142" t="s">
        <v>97</v>
      </c>
      <c r="B50" s="143"/>
      <c r="C50" s="143"/>
      <c r="D50" s="143"/>
      <c r="E50" s="144"/>
    </row>
    <row r="51" spans="1:5" ht="9.1999999999999993" customHeight="1" x14ac:dyDescent="0.2">
      <c r="A51" s="134" t="s">
        <v>98</v>
      </c>
      <c r="B51" s="135"/>
      <c r="C51" s="135"/>
      <c r="D51" s="136"/>
      <c r="E51" s="18" t="s">
        <v>59</v>
      </c>
    </row>
    <row r="52" spans="1:5" ht="9.1999999999999993" customHeight="1" x14ac:dyDescent="0.2">
      <c r="A52" s="16" t="s">
        <v>99</v>
      </c>
      <c r="B52" s="111" t="s">
        <v>100</v>
      </c>
      <c r="C52" s="112"/>
      <c r="D52" s="113"/>
      <c r="E52" s="22">
        <f>E28</f>
        <v>493.37857529999997</v>
      </c>
    </row>
    <row r="53" spans="1:5" ht="9.1999999999999993" customHeight="1" x14ac:dyDescent="0.2">
      <c r="A53" s="16" t="s">
        <v>101</v>
      </c>
      <c r="B53" s="111" t="s">
        <v>102</v>
      </c>
      <c r="C53" s="112"/>
      <c r="D53" s="113"/>
      <c r="E53" s="22">
        <f>E41</f>
        <v>1026.6474000809001</v>
      </c>
    </row>
    <row r="54" spans="1:5" ht="9.1999999999999993" customHeight="1" x14ac:dyDescent="0.2">
      <c r="A54" s="16" t="s">
        <v>103</v>
      </c>
      <c r="B54" s="111" t="s">
        <v>104</v>
      </c>
      <c r="C54" s="112"/>
      <c r="D54" s="113"/>
      <c r="E54" s="22">
        <f>E49</f>
        <v>460.12313333333333</v>
      </c>
    </row>
    <row r="55" spans="1:5" ht="9.1999999999999993" customHeight="1" x14ac:dyDescent="0.2">
      <c r="A55" s="137" t="s">
        <v>105</v>
      </c>
      <c r="B55" s="138"/>
      <c r="C55" s="138"/>
      <c r="D55" s="139"/>
      <c r="E55" s="25">
        <f>SUM(E52:E54)</f>
        <v>1980.1491087142333</v>
      </c>
    </row>
    <row r="56" spans="1:5" ht="18.75" customHeight="1" x14ac:dyDescent="0.2">
      <c r="A56" s="131" t="s">
        <v>106</v>
      </c>
      <c r="B56" s="132"/>
      <c r="C56" s="132"/>
      <c r="D56" s="132"/>
      <c r="E56" s="133"/>
    </row>
    <row r="57" spans="1:5" ht="9.1999999999999993" customHeight="1" x14ac:dyDescent="0.2">
      <c r="A57" s="35">
        <v>3</v>
      </c>
      <c r="B57" s="134" t="s">
        <v>107</v>
      </c>
      <c r="C57" s="136"/>
      <c r="D57" s="16" t="s">
        <v>58</v>
      </c>
      <c r="E57" s="18" t="s">
        <v>59</v>
      </c>
    </row>
    <row r="58" spans="1:5" ht="9.1999999999999993" customHeight="1" x14ac:dyDescent="0.2">
      <c r="A58" s="16" t="s">
        <v>60</v>
      </c>
      <c r="B58" s="111" t="s">
        <v>108</v>
      </c>
      <c r="C58" s="113"/>
      <c r="D58" s="29">
        <v>4.1999999999999997E-3</v>
      </c>
      <c r="E58" s="22">
        <f>D58*$E$23</f>
        <v>10.1428782</v>
      </c>
    </row>
    <row r="59" spans="1:5" ht="9.1999999999999993" customHeight="1" x14ac:dyDescent="0.2">
      <c r="A59" s="16" t="s">
        <v>62</v>
      </c>
      <c r="B59" s="111" t="s">
        <v>109</v>
      </c>
      <c r="C59" s="113"/>
      <c r="D59" s="29">
        <v>2.9999999999999997E-4</v>
      </c>
      <c r="E59" s="22">
        <f t="shared" ref="E59:E63" si="2">D59*$E$23</f>
        <v>0.72449129999999995</v>
      </c>
    </row>
    <row r="60" spans="1:5" ht="9.1999999999999993" customHeight="1" x14ac:dyDescent="0.2">
      <c r="A60" s="16" t="s">
        <v>64</v>
      </c>
      <c r="B60" s="111" t="s">
        <v>110</v>
      </c>
      <c r="C60" s="113"/>
      <c r="D60" s="29">
        <v>0.02</v>
      </c>
      <c r="E60" s="22">
        <f t="shared" si="2"/>
        <v>48.299419999999998</v>
      </c>
    </row>
    <row r="61" spans="1:5" ht="9.1999999999999993" customHeight="1" x14ac:dyDescent="0.2">
      <c r="A61" s="16" t="s">
        <v>66</v>
      </c>
      <c r="B61" s="111" t="s">
        <v>111</v>
      </c>
      <c r="C61" s="113"/>
      <c r="D61" s="29">
        <v>1.9400000000000001E-2</v>
      </c>
      <c r="E61" s="22">
        <f t="shared" si="2"/>
        <v>46.850437400000004</v>
      </c>
    </row>
    <row r="62" spans="1:5" ht="9.1999999999999993" customHeight="1" x14ac:dyDescent="0.2">
      <c r="A62" s="16" t="s">
        <v>68</v>
      </c>
      <c r="B62" s="111" t="s">
        <v>112</v>
      </c>
      <c r="C62" s="113"/>
      <c r="D62" s="29">
        <v>6.7999999999999996E-3</v>
      </c>
      <c r="E62" s="22">
        <f t="shared" si="2"/>
        <v>16.421802799999998</v>
      </c>
    </row>
    <row r="63" spans="1:5" ht="9.1999999999999993" customHeight="1" x14ac:dyDescent="0.2">
      <c r="A63" s="16" t="s">
        <v>70</v>
      </c>
      <c r="B63" s="14" t="s">
        <v>113</v>
      </c>
      <c r="C63" s="14"/>
      <c r="D63" s="29">
        <v>0.02</v>
      </c>
      <c r="E63" s="22">
        <f t="shared" si="2"/>
        <v>48.299419999999998</v>
      </c>
    </row>
    <row r="64" spans="1:5" ht="9.1999999999999993" customHeight="1" x14ac:dyDescent="0.2">
      <c r="A64" s="137" t="s">
        <v>114</v>
      </c>
      <c r="B64" s="139"/>
      <c r="C64" s="24"/>
      <c r="D64" s="30">
        <v>7.0699999999999999E-2</v>
      </c>
      <c r="E64" s="31">
        <f>SUM(E58:E63)</f>
        <v>170.73844969999999</v>
      </c>
    </row>
    <row r="65" spans="1:5" ht="18.75" customHeight="1" x14ac:dyDescent="0.2">
      <c r="A65" s="131" t="s">
        <v>115</v>
      </c>
      <c r="B65" s="132"/>
      <c r="C65" s="132"/>
      <c r="D65" s="132"/>
      <c r="E65" s="133"/>
    </row>
    <row r="66" spans="1:5" ht="9.1999999999999993" customHeight="1" x14ac:dyDescent="0.2">
      <c r="A66" s="142" t="s">
        <v>116</v>
      </c>
      <c r="B66" s="144"/>
      <c r="C66" s="27"/>
      <c r="D66" s="26" t="s">
        <v>58</v>
      </c>
      <c r="E66" s="28" t="s">
        <v>59</v>
      </c>
    </row>
    <row r="67" spans="1:5" ht="9.1999999999999993" customHeight="1" x14ac:dyDescent="0.2">
      <c r="A67" s="16" t="s">
        <v>60</v>
      </c>
      <c r="B67" s="14" t="s">
        <v>117</v>
      </c>
      <c r="C67" s="14"/>
      <c r="D67" s="29">
        <v>8.3299999999999999E-2</v>
      </c>
      <c r="E67" s="22">
        <f>($E$55+$E$64+$E$23)*D67</f>
        <v>380.33601791590559</v>
      </c>
    </row>
    <row r="68" spans="1:5" ht="9.1999999999999993" customHeight="1" x14ac:dyDescent="0.2">
      <c r="A68" s="16" t="s">
        <v>62</v>
      </c>
      <c r="B68" s="14" t="s">
        <v>118</v>
      </c>
      <c r="C68" s="14"/>
      <c r="D68" s="29">
        <v>2.8E-3</v>
      </c>
      <c r="E68" s="22">
        <f>($E$55+$E$64+$E$23)*D68</f>
        <v>12.784403963559852</v>
      </c>
    </row>
    <row r="69" spans="1:5" ht="9.1999999999999993" customHeight="1" x14ac:dyDescent="0.2">
      <c r="A69" s="16" t="s">
        <v>64</v>
      </c>
      <c r="B69" s="14" t="s">
        <v>119</v>
      </c>
      <c r="C69" s="14"/>
      <c r="D69" s="29">
        <v>4.0000000000000002E-4</v>
      </c>
      <c r="E69" s="22">
        <f>($E$55+$E$64+$E$23)*D69</f>
        <v>1.8263434233656932</v>
      </c>
    </row>
    <row r="70" spans="1:5" ht="9.1999999999999993" customHeight="1" x14ac:dyDescent="0.2">
      <c r="A70" s="16" t="s">
        <v>66</v>
      </c>
      <c r="B70" s="14" t="s">
        <v>120</v>
      </c>
      <c r="C70" s="14"/>
      <c r="D70" s="29">
        <v>2.7000000000000001E-3</v>
      </c>
      <c r="E70" s="22">
        <f>($E$55+$E$64+$E$23)*D70</f>
        <v>12.32781810771843</v>
      </c>
    </row>
    <row r="71" spans="1:5" ht="9.1999999999999993" customHeight="1" x14ac:dyDescent="0.2">
      <c r="A71" s="16" t="s">
        <v>68</v>
      </c>
      <c r="B71" s="14" t="s">
        <v>121</v>
      </c>
      <c r="C71" s="14"/>
      <c r="D71" s="29">
        <v>2.9999999999999997E-4</v>
      </c>
      <c r="E71" s="22">
        <f>($E$55+$E$64+$E$23)*D71</f>
        <v>1.3697575675242697</v>
      </c>
    </row>
    <row r="72" spans="1:5" ht="9.1999999999999993" customHeight="1" x14ac:dyDescent="0.2">
      <c r="A72" s="137" t="s">
        <v>122</v>
      </c>
      <c r="B72" s="139"/>
      <c r="C72" s="24"/>
      <c r="D72" s="30">
        <v>8.9499999999999996E-2</v>
      </c>
      <c r="E72" s="31">
        <f>SUM(E67:E71)</f>
        <v>408.64434097807384</v>
      </c>
    </row>
    <row r="73" spans="1:5" ht="9.1999999999999993" customHeight="1" x14ac:dyDescent="0.2">
      <c r="A73" s="140"/>
      <c r="B73" s="141"/>
      <c r="C73" s="141"/>
      <c r="D73" s="141"/>
      <c r="E73" s="141"/>
    </row>
    <row r="74" spans="1:5" ht="9.1999999999999993" customHeight="1" x14ac:dyDescent="0.2">
      <c r="A74" s="142" t="s">
        <v>123</v>
      </c>
      <c r="B74" s="144"/>
      <c r="C74" s="27"/>
      <c r="D74" s="26" t="s">
        <v>58</v>
      </c>
      <c r="E74" s="28" t="s">
        <v>59</v>
      </c>
    </row>
    <row r="75" spans="1:5" ht="9.1999999999999993" customHeight="1" x14ac:dyDescent="0.2">
      <c r="A75" s="16" t="s">
        <v>60</v>
      </c>
      <c r="B75" s="65" t="s">
        <v>124</v>
      </c>
      <c r="C75" s="14"/>
      <c r="D75" s="29">
        <v>0.5</v>
      </c>
      <c r="E75" s="22">
        <f>E23/(36*5)*0.5*15</f>
        <v>100.62379166666668</v>
      </c>
    </row>
    <row r="76" spans="1:5" ht="9.1999999999999993" customHeight="1" x14ac:dyDescent="0.2">
      <c r="A76" s="137" t="s">
        <v>125</v>
      </c>
      <c r="B76" s="139"/>
      <c r="C76" s="24"/>
      <c r="D76" s="30">
        <v>0.5</v>
      </c>
      <c r="E76" s="31">
        <f>E75</f>
        <v>100.62379166666668</v>
      </c>
    </row>
    <row r="77" spans="1:5" ht="9.1999999999999993" customHeight="1" x14ac:dyDescent="0.2">
      <c r="A77" s="142" t="s">
        <v>126</v>
      </c>
      <c r="B77" s="143"/>
      <c r="C77" s="143"/>
      <c r="D77" s="143"/>
      <c r="E77" s="144"/>
    </row>
    <row r="78" spans="1:5" ht="9.1999999999999993" customHeight="1" x14ac:dyDescent="0.2">
      <c r="A78" s="134" t="s">
        <v>127</v>
      </c>
      <c r="B78" s="135"/>
      <c r="C78" s="135"/>
      <c r="D78" s="136"/>
      <c r="E78" s="18" t="s">
        <v>59</v>
      </c>
    </row>
    <row r="79" spans="1:5" ht="9.1999999999999993" customHeight="1" x14ac:dyDescent="0.2">
      <c r="A79" s="16" t="s">
        <v>128</v>
      </c>
      <c r="B79" s="111" t="s">
        <v>118</v>
      </c>
      <c r="C79" s="112"/>
      <c r="D79" s="113"/>
      <c r="E79" s="22">
        <f>E72</f>
        <v>408.64434097807384</v>
      </c>
    </row>
    <row r="80" spans="1:5" ht="9.1999999999999993" customHeight="1" x14ac:dyDescent="0.2">
      <c r="A80" s="16" t="s">
        <v>129</v>
      </c>
      <c r="B80" s="111" t="s">
        <v>130</v>
      </c>
      <c r="C80" s="112"/>
      <c r="D80" s="113"/>
      <c r="E80" s="22">
        <f>E76</f>
        <v>100.62379166666668</v>
      </c>
    </row>
    <row r="81" spans="1:6" ht="9.1999999999999993" customHeight="1" x14ac:dyDescent="0.2">
      <c r="A81" s="137" t="s">
        <v>131</v>
      </c>
      <c r="B81" s="138"/>
      <c r="C81" s="138"/>
      <c r="D81" s="139"/>
      <c r="E81" s="31">
        <f>SUM(E79:E80)</f>
        <v>509.26813264474049</v>
      </c>
    </row>
    <row r="82" spans="1:6" ht="18.75" customHeight="1" x14ac:dyDescent="0.2">
      <c r="A82" s="156" t="s">
        <v>228</v>
      </c>
      <c r="B82" s="132"/>
      <c r="C82" s="132"/>
      <c r="D82" s="132"/>
      <c r="E82" s="133"/>
    </row>
    <row r="83" spans="1:6" ht="9.1999999999999993" customHeight="1" x14ac:dyDescent="0.2">
      <c r="A83" s="35">
        <v>5</v>
      </c>
      <c r="B83" s="134" t="s">
        <v>133</v>
      </c>
      <c r="C83" s="135"/>
      <c r="D83" s="136"/>
      <c r="E83" s="18" t="s">
        <v>59</v>
      </c>
    </row>
    <row r="84" spans="1:6" ht="9.1999999999999993" customHeight="1" x14ac:dyDescent="0.2">
      <c r="A84" s="16" t="s">
        <v>60</v>
      </c>
      <c r="B84" s="153" t="s">
        <v>134</v>
      </c>
      <c r="C84" s="154"/>
      <c r="D84" s="155"/>
      <c r="E84" s="68">
        <f>UNIFORMES!D11</f>
        <v>156.91499999999999</v>
      </c>
    </row>
    <row r="85" spans="1:6" ht="9.1999999999999993" customHeight="1" x14ac:dyDescent="0.2">
      <c r="A85" s="16" t="s">
        <v>62</v>
      </c>
      <c r="B85" s="153" t="s">
        <v>135</v>
      </c>
      <c r="C85" s="154"/>
      <c r="D85" s="155"/>
      <c r="E85" s="68">
        <f>INSUMOS!H31</f>
        <v>42.877166666666675</v>
      </c>
    </row>
    <row r="86" spans="1:6" ht="9.1999999999999993" customHeight="1" x14ac:dyDescent="0.2">
      <c r="A86" s="137" t="s">
        <v>136</v>
      </c>
      <c r="B86" s="138"/>
      <c r="C86" s="138"/>
      <c r="D86" s="139"/>
      <c r="E86" s="31">
        <f>SUM(E84:E85)</f>
        <v>199.79216666666667</v>
      </c>
    </row>
    <row r="87" spans="1:6" ht="18.75" customHeight="1" x14ac:dyDescent="0.2">
      <c r="A87" s="131" t="s">
        <v>137</v>
      </c>
      <c r="B87" s="132"/>
      <c r="C87" s="132"/>
      <c r="D87" s="132"/>
      <c r="E87" s="133"/>
    </row>
    <row r="88" spans="1:6" ht="9.1999999999999993" customHeight="1" x14ac:dyDescent="0.2">
      <c r="A88" s="134" t="s">
        <v>138</v>
      </c>
      <c r="B88" s="136"/>
      <c r="C88" s="17"/>
      <c r="D88" s="16" t="s">
        <v>58</v>
      </c>
      <c r="E88" s="18" t="s">
        <v>59</v>
      </c>
    </row>
    <row r="89" spans="1:6" ht="9.1999999999999993" customHeight="1" x14ac:dyDescent="0.2">
      <c r="A89" s="16" t="s">
        <v>60</v>
      </c>
      <c r="B89" s="36" t="s">
        <v>139</v>
      </c>
      <c r="C89" s="36"/>
      <c r="D89" s="37">
        <v>0.05</v>
      </c>
      <c r="E89" s="22">
        <f>($E$86+$E$81+$E$64+$E$55+$E$23)*D89</f>
        <v>263.74594288628208</v>
      </c>
    </row>
    <row r="90" spans="1:6" ht="9.1999999999999993" customHeight="1" x14ac:dyDescent="0.2">
      <c r="A90" s="16" t="s">
        <v>62</v>
      </c>
      <c r="B90" s="36" t="s">
        <v>140</v>
      </c>
      <c r="C90" s="36"/>
      <c r="D90" s="37">
        <v>0.12</v>
      </c>
      <c r="E90" s="22">
        <f>($E$86+$E$81+$E$64+$E$55+$E$23+E89)*D90</f>
        <v>664.63977607343077</v>
      </c>
    </row>
    <row r="91" spans="1:6" ht="9.1999999999999993" customHeight="1" x14ac:dyDescent="0.2">
      <c r="A91" s="16" t="s">
        <v>141</v>
      </c>
      <c r="B91" s="36" t="s">
        <v>142</v>
      </c>
      <c r="C91" s="36"/>
      <c r="D91" s="37">
        <v>6.4999999999999997E-3</v>
      </c>
      <c r="E91" s="22">
        <f>($E$90/$D$90*(1+$D$90))/(1-$D$95)*D91</f>
        <v>44.139550901428358</v>
      </c>
      <c r="F91" s="66"/>
    </row>
    <row r="92" spans="1:6" ht="9.1999999999999993" customHeight="1" x14ac:dyDescent="0.2">
      <c r="A92" s="16" t="s">
        <v>143</v>
      </c>
      <c r="B92" s="36" t="s">
        <v>144</v>
      </c>
      <c r="C92" s="36"/>
      <c r="D92" s="38">
        <v>0.03</v>
      </c>
      <c r="E92" s="22">
        <f>($E$90/$D$90*(1+$D$90))/(1-$D$95)*D92</f>
        <v>203.72100416043858</v>
      </c>
    </row>
    <row r="93" spans="1:6" ht="9.1999999999999993" customHeight="1" x14ac:dyDescent="0.2">
      <c r="A93" s="16" t="s">
        <v>145</v>
      </c>
      <c r="B93" s="36" t="s">
        <v>146</v>
      </c>
      <c r="C93" s="36"/>
      <c r="D93" s="21">
        <v>0.05</v>
      </c>
      <c r="E93" s="22">
        <f>($E$90/$D$90*(1+$D$90))/(1-$D$95)*D93</f>
        <v>339.53500693406431</v>
      </c>
    </row>
    <row r="94" spans="1:6" ht="9.1999999999999993" customHeight="1" x14ac:dyDescent="0.2">
      <c r="A94" s="137" t="s">
        <v>147</v>
      </c>
      <c r="B94" s="139"/>
      <c r="C94" s="24"/>
      <c r="D94" s="39">
        <v>0.25650000000000001</v>
      </c>
      <c r="E94" s="25">
        <f>SUM(E89:E93)</f>
        <v>1515.7812809556442</v>
      </c>
    </row>
    <row r="95" spans="1:6" ht="9.1999999999999993" customHeight="1" x14ac:dyDescent="0.2">
      <c r="A95" s="40" t="s">
        <v>148</v>
      </c>
      <c r="B95" s="41" t="s">
        <v>149</v>
      </c>
      <c r="C95" s="64"/>
      <c r="D95" s="151">
        <v>8.6499999999999994E-2</v>
      </c>
      <c r="E95" s="152"/>
    </row>
    <row r="96" spans="1:6" ht="9.1999999999999993" customHeight="1" x14ac:dyDescent="0.2">
      <c r="A96" s="40" t="s">
        <v>150</v>
      </c>
      <c r="B96" s="41" t="s">
        <v>151</v>
      </c>
      <c r="C96" s="64"/>
      <c r="D96" s="157">
        <f>E23+E55+E64+E81+E86+E89+E90</f>
        <v>6203.3045766853547</v>
      </c>
      <c r="E96" s="158"/>
    </row>
    <row r="97" spans="1:5" ht="9.1999999999999993" customHeight="1" x14ac:dyDescent="0.2">
      <c r="A97" s="40" t="s">
        <v>152</v>
      </c>
      <c r="B97" s="41" t="s">
        <v>153</v>
      </c>
      <c r="C97" s="64"/>
      <c r="D97" s="157">
        <f>D96/(1-D95)</f>
        <v>6790.7001386812863</v>
      </c>
      <c r="E97" s="158"/>
    </row>
    <row r="98" spans="1:5" ht="9.1999999999999993" customHeight="1" x14ac:dyDescent="0.2">
      <c r="A98" s="40" t="s">
        <v>154</v>
      </c>
      <c r="B98" s="41" t="s">
        <v>155</v>
      </c>
      <c r="C98" s="64"/>
      <c r="D98" s="159">
        <f>D97-D96</f>
        <v>587.39556199593153</v>
      </c>
      <c r="E98" s="160"/>
    </row>
    <row r="99" spans="1:5" ht="18.75" customHeight="1" x14ac:dyDescent="0.2">
      <c r="A99" s="131" t="s">
        <v>156</v>
      </c>
      <c r="B99" s="132"/>
      <c r="C99" s="132"/>
      <c r="D99" s="132"/>
      <c r="E99" s="133"/>
    </row>
    <row r="100" spans="1:5" ht="9.1999999999999993" customHeight="1" x14ac:dyDescent="0.2">
      <c r="A100" s="134" t="s">
        <v>157</v>
      </c>
      <c r="B100" s="135"/>
      <c r="C100" s="135"/>
      <c r="D100" s="136"/>
      <c r="E100" s="18" t="s">
        <v>59</v>
      </c>
    </row>
    <row r="101" spans="1:5" ht="9.1999999999999993" customHeight="1" x14ac:dyDescent="0.2">
      <c r="A101" s="36" t="s">
        <v>158</v>
      </c>
      <c r="B101" s="161" t="s">
        <v>159</v>
      </c>
      <c r="C101" s="162"/>
      <c r="D101" s="163"/>
      <c r="E101" s="20">
        <f>E23</f>
        <v>2414.971</v>
      </c>
    </row>
    <row r="102" spans="1:5" ht="9.1999999999999993" customHeight="1" x14ac:dyDescent="0.2">
      <c r="A102" s="36" t="s">
        <v>160</v>
      </c>
      <c r="B102" s="161" t="s">
        <v>161</v>
      </c>
      <c r="C102" s="162"/>
      <c r="D102" s="163"/>
      <c r="E102" s="20">
        <f>E55</f>
        <v>1980.1491087142333</v>
      </c>
    </row>
    <row r="103" spans="1:5" ht="9.1999999999999993" customHeight="1" x14ac:dyDescent="0.2">
      <c r="A103" s="36" t="s">
        <v>162</v>
      </c>
      <c r="B103" s="161" t="s">
        <v>163</v>
      </c>
      <c r="C103" s="162"/>
      <c r="D103" s="163"/>
      <c r="E103" s="22">
        <f>E64</f>
        <v>170.73844969999999</v>
      </c>
    </row>
    <row r="104" spans="1:5" ht="9.1999999999999993" customHeight="1" x14ac:dyDescent="0.2">
      <c r="A104" s="36" t="s">
        <v>164</v>
      </c>
      <c r="B104" s="161" t="s">
        <v>165</v>
      </c>
      <c r="C104" s="162"/>
      <c r="D104" s="163"/>
      <c r="E104" s="22">
        <f>E81</f>
        <v>509.26813264474049</v>
      </c>
    </row>
    <row r="105" spans="1:5" ht="9.1999999999999993" customHeight="1" x14ac:dyDescent="0.2">
      <c r="A105" s="36" t="s">
        <v>166</v>
      </c>
      <c r="B105" s="161" t="s">
        <v>167</v>
      </c>
      <c r="C105" s="162"/>
      <c r="D105" s="163"/>
      <c r="E105" s="22">
        <f>E86</f>
        <v>199.79216666666667</v>
      </c>
    </row>
    <row r="106" spans="1:5" ht="9.1999999999999993" customHeight="1" x14ac:dyDescent="0.2">
      <c r="A106" s="134" t="s">
        <v>168</v>
      </c>
      <c r="B106" s="135"/>
      <c r="C106" s="135"/>
      <c r="D106" s="136"/>
      <c r="E106" s="42">
        <f>SUM(E101:E105)</f>
        <v>5274.9188577256418</v>
      </c>
    </row>
    <row r="107" spans="1:5" ht="9.1999999999999993" customHeight="1" x14ac:dyDescent="0.2">
      <c r="A107" s="36" t="s">
        <v>169</v>
      </c>
      <c r="B107" s="161" t="s">
        <v>170</v>
      </c>
      <c r="C107" s="162"/>
      <c r="D107" s="163"/>
      <c r="E107" s="20">
        <f>E94</f>
        <v>1515.7812809556442</v>
      </c>
    </row>
    <row r="108" spans="1:5" ht="9.1999999999999993" customHeight="1" x14ac:dyDescent="0.2">
      <c r="A108" s="137" t="s">
        <v>171</v>
      </c>
      <c r="B108" s="138"/>
      <c r="C108" s="138"/>
      <c r="D108" s="139"/>
      <c r="E108" s="67">
        <f>E107+E106</f>
        <v>6790.7001386812863</v>
      </c>
    </row>
  </sheetData>
  <mergeCells count="107">
    <mergeCell ref="D96:E96"/>
    <mergeCell ref="D97:E97"/>
    <mergeCell ref="D98:E98"/>
    <mergeCell ref="A99:E99"/>
    <mergeCell ref="A100:D100"/>
    <mergeCell ref="A106:D106"/>
    <mergeCell ref="B107:D107"/>
    <mergeCell ref="A108:D108"/>
    <mergeCell ref="B101:D101"/>
    <mergeCell ref="B102:D102"/>
    <mergeCell ref="B103:D103"/>
    <mergeCell ref="B104:D104"/>
    <mergeCell ref="B105:D105"/>
    <mergeCell ref="A64:B64"/>
    <mergeCell ref="A66:B66"/>
    <mergeCell ref="A72:B72"/>
    <mergeCell ref="A65:E65"/>
    <mergeCell ref="A73:E73"/>
    <mergeCell ref="A74:B74"/>
    <mergeCell ref="A76:B76"/>
    <mergeCell ref="A77:E77"/>
    <mergeCell ref="A78:D78"/>
    <mergeCell ref="B79:D79"/>
    <mergeCell ref="A88:B88"/>
    <mergeCell ref="A94:B94"/>
    <mergeCell ref="A86:D86"/>
    <mergeCell ref="A87:E87"/>
    <mergeCell ref="D95:E95"/>
    <mergeCell ref="B85:D85"/>
    <mergeCell ref="B80:D80"/>
    <mergeCell ref="A81:D81"/>
    <mergeCell ref="A82:E82"/>
    <mergeCell ref="B83:D83"/>
    <mergeCell ref="B84:D84"/>
    <mergeCell ref="B61:C61"/>
    <mergeCell ref="B62:C62"/>
    <mergeCell ref="A56:E56"/>
    <mergeCell ref="B57:C57"/>
    <mergeCell ref="B58:C58"/>
    <mergeCell ref="B59:C59"/>
    <mergeCell ref="B60:C60"/>
    <mergeCell ref="A51:D51"/>
    <mergeCell ref="B52:D52"/>
    <mergeCell ref="B53:D53"/>
    <mergeCell ref="B54:D54"/>
    <mergeCell ref="A55:D55"/>
    <mergeCell ref="B46:C46"/>
    <mergeCell ref="B47:C47"/>
    <mergeCell ref="A49:D49"/>
    <mergeCell ref="A50:E50"/>
    <mergeCell ref="A41:C41"/>
    <mergeCell ref="A42:E42"/>
    <mergeCell ref="A43:C43"/>
    <mergeCell ref="B44:C44"/>
    <mergeCell ref="B45:C45"/>
    <mergeCell ref="B48:C48"/>
    <mergeCell ref="B36:C36"/>
    <mergeCell ref="B37:C37"/>
    <mergeCell ref="B38:C38"/>
    <mergeCell ref="B39:C39"/>
    <mergeCell ref="B40:C40"/>
    <mergeCell ref="A31:E31"/>
    <mergeCell ref="A32:C32"/>
    <mergeCell ref="B33:C33"/>
    <mergeCell ref="B34:C34"/>
    <mergeCell ref="B35:C35"/>
    <mergeCell ref="B26:C26"/>
    <mergeCell ref="B27:C27"/>
    <mergeCell ref="A28:C28"/>
    <mergeCell ref="A29:E29"/>
    <mergeCell ref="A30:D30"/>
    <mergeCell ref="B21:C21"/>
    <mergeCell ref="B22:C22"/>
    <mergeCell ref="A23:D23"/>
    <mergeCell ref="A24:E24"/>
    <mergeCell ref="A25:C25"/>
    <mergeCell ref="B16:C16"/>
    <mergeCell ref="B17:C17"/>
    <mergeCell ref="B18:C18"/>
    <mergeCell ref="B19:C19"/>
    <mergeCell ref="B20:C20"/>
    <mergeCell ref="A12:B12"/>
    <mergeCell ref="C12:E12"/>
    <mergeCell ref="A13:E13"/>
    <mergeCell ref="A14:E14"/>
    <mergeCell ref="A15:C15"/>
    <mergeCell ref="A9:B9"/>
    <mergeCell ref="C9:E9"/>
    <mergeCell ref="A10:B10"/>
    <mergeCell ref="C10:E10"/>
    <mergeCell ref="A11:B11"/>
    <mergeCell ref="C11:E11"/>
    <mergeCell ref="A6:B6"/>
    <mergeCell ref="C6:E6"/>
    <mergeCell ref="A7:B7"/>
    <mergeCell ref="C7:E7"/>
    <mergeCell ref="A8:B8"/>
    <mergeCell ref="C8:E8"/>
    <mergeCell ref="A3:B3"/>
    <mergeCell ref="C3:E3"/>
    <mergeCell ref="A4:B4"/>
    <mergeCell ref="C4:E4"/>
    <mergeCell ref="A5:B5"/>
    <mergeCell ref="C5:E5"/>
    <mergeCell ref="A2:B2"/>
    <mergeCell ref="C2:E2"/>
    <mergeCell ref="A1:E1"/>
  </mergeCells>
  <printOptions horizontalCentered="1"/>
  <pageMargins left="0" right="0" top="0" bottom="0" header="0" footer="0"/>
  <pageSetup paperSize="9" scale="54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8"/>
  <sheetViews>
    <sheetView topLeftCell="A78" zoomScale="175" zoomScaleNormal="175" workbookViewId="0">
      <selection sqref="A1:E108"/>
    </sheetView>
  </sheetViews>
  <sheetFormatPr defaultRowHeight="12.75" x14ac:dyDescent="0.2"/>
  <cols>
    <col min="1" max="1" width="10.83203125" customWidth="1"/>
    <col min="2" max="2" width="49.83203125" customWidth="1"/>
    <col min="3" max="3" width="38.5" customWidth="1"/>
    <col min="4" max="4" width="9.5" customWidth="1"/>
    <col min="5" max="5" width="19.1640625" customWidth="1"/>
  </cols>
  <sheetData>
    <row r="1" spans="1:5" x14ac:dyDescent="0.2">
      <c r="A1" s="114" t="s">
        <v>37</v>
      </c>
      <c r="B1" s="115"/>
      <c r="C1" s="115"/>
      <c r="D1" s="115"/>
      <c r="E1" s="116"/>
    </row>
    <row r="2" spans="1:5" ht="8.25" customHeight="1" x14ac:dyDescent="0.2">
      <c r="A2" s="109" t="s">
        <v>38</v>
      </c>
      <c r="B2" s="110"/>
      <c r="C2" s="111" t="s">
        <v>39</v>
      </c>
      <c r="D2" s="112"/>
      <c r="E2" s="113"/>
    </row>
    <row r="3" spans="1:5" ht="8.25" customHeight="1" x14ac:dyDescent="0.2">
      <c r="A3" s="109" t="s">
        <v>40</v>
      </c>
      <c r="B3" s="110"/>
      <c r="C3" s="111" t="s">
        <v>41</v>
      </c>
      <c r="D3" s="112"/>
      <c r="E3" s="113"/>
    </row>
    <row r="4" spans="1:5" ht="8.25" customHeight="1" x14ac:dyDescent="0.2">
      <c r="A4" s="109" t="s">
        <v>42</v>
      </c>
      <c r="B4" s="110"/>
      <c r="C4" s="111" t="s">
        <v>43</v>
      </c>
      <c r="D4" s="112"/>
      <c r="E4" s="113"/>
    </row>
    <row r="5" spans="1:5" ht="8.25" customHeight="1" x14ac:dyDescent="0.2">
      <c r="A5" s="109" t="s">
        <v>44</v>
      </c>
      <c r="B5" s="110"/>
      <c r="C5" s="111" t="s">
        <v>45</v>
      </c>
      <c r="D5" s="112"/>
      <c r="E5" s="113"/>
    </row>
    <row r="6" spans="1:5" ht="8.25" customHeight="1" x14ac:dyDescent="0.2">
      <c r="A6" s="109" t="s">
        <v>46</v>
      </c>
      <c r="B6" s="110"/>
      <c r="C6" s="111" t="s">
        <v>47</v>
      </c>
      <c r="D6" s="112"/>
      <c r="E6" s="113"/>
    </row>
    <row r="7" spans="1:5" ht="8.25" customHeight="1" x14ac:dyDescent="0.2">
      <c r="A7" s="109" t="s">
        <v>48</v>
      </c>
      <c r="B7" s="110"/>
      <c r="C7" s="120">
        <v>45294</v>
      </c>
      <c r="D7" s="121"/>
      <c r="E7" s="122"/>
    </row>
    <row r="8" spans="1:5" ht="8.25" customHeight="1" x14ac:dyDescent="0.2">
      <c r="A8" s="109" t="s">
        <v>49</v>
      </c>
      <c r="B8" s="110"/>
      <c r="C8" s="123">
        <v>12</v>
      </c>
      <c r="D8" s="124"/>
      <c r="E8" s="125"/>
    </row>
    <row r="9" spans="1:5" ht="8.25" customHeight="1" x14ac:dyDescent="0.2">
      <c r="A9" s="109" t="s">
        <v>50</v>
      </c>
      <c r="B9" s="110"/>
      <c r="C9" s="111" t="s">
        <v>51</v>
      </c>
      <c r="D9" s="112"/>
      <c r="E9" s="113"/>
    </row>
    <row r="10" spans="1:5" ht="8.25" customHeight="1" x14ac:dyDescent="0.2">
      <c r="A10" s="109" t="s">
        <v>52</v>
      </c>
      <c r="B10" s="110"/>
      <c r="C10" s="117">
        <v>1518</v>
      </c>
      <c r="D10" s="118"/>
      <c r="E10" s="119"/>
    </row>
    <row r="11" spans="1:5" ht="8.25" customHeight="1" x14ac:dyDescent="0.2">
      <c r="A11" s="109" t="s">
        <v>53</v>
      </c>
      <c r="B11" s="110"/>
      <c r="C11" s="117">
        <v>1857.67</v>
      </c>
      <c r="D11" s="118"/>
      <c r="E11" s="119"/>
    </row>
    <row r="12" spans="1:5" ht="8.25" customHeight="1" x14ac:dyDescent="0.2">
      <c r="A12" s="109" t="s">
        <v>54</v>
      </c>
      <c r="B12" s="110"/>
      <c r="C12" s="111" t="s">
        <v>43</v>
      </c>
      <c r="D12" s="112"/>
      <c r="E12" s="113"/>
    </row>
    <row r="13" spans="1:5" ht="25.7" customHeight="1" x14ac:dyDescent="0.2">
      <c r="A13" s="128" t="s">
        <v>172</v>
      </c>
      <c r="B13" s="129"/>
      <c r="C13" s="129"/>
      <c r="D13" s="129"/>
      <c r="E13" s="130"/>
    </row>
    <row r="14" spans="1:5" ht="18.75" customHeight="1" x14ac:dyDescent="0.2">
      <c r="A14" s="131" t="s">
        <v>56</v>
      </c>
      <c r="B14" s="132"/>
      <c r="C14" s="132"/>
      <c r="D14" s="132"/>
      <c r="E14" s="133"/>
    </row>
    <row r="15" spans="1:5" ht="9.1999999999999993" customHeight="1" x14ac:dyDescent="0.2">
      <c r="A15" s="134" t="s">
        <v>57</v>
      </c>
      <c r="B15" s="135"/>
      <c r="C15" s="136"/>
      <c r="D15" s="16" t="s">
        <v>58</v>
      </c>
      <c r="E15" s="18" t="s">
        <v>59</v>
      </c>
    </row>
    <row r="16" spans="1:5" ht="9.1999999999999993" customHeight="1" x14ac:dyDescent="0.2">
      <c r="A16" s="16" t="s">
        <v>60</v>
      </c>
      <c r="B16" s="126" t="s">
        <v>61</v>
      </c>
      <c r="C16" s="127"/>
      <c r="D16" s="19">
        <v>0</v>
      </c>
      <c r="E16" s="20">
        <f>C11</f>
        <v>1857.67</v>
      </c>
    </row>
    <row r="17" spans="1:5" ht="9.1999999999999993" customHeight="1" x14ac:dyDescent="0.2">
      <c r="A17" s="16" t="s">
        <v>62</v>
      </c>
      <c r="B17" s="126" t="s">
        <v>63</v>
      </c>
      <c r="C17" s="127"/>
      <c r="D17" s="21">
        <v>0.3</v>
      </c>
      <c r="E17" s="22">
        <f>$E$16*D17</f>
        <v>557.30100000000004</v>
      </c>
    </row>
    <row r="18" spans="1:5" ht="9.1999999999999993" customHeight="1" x14ac:dyDescent="0.2">
      <c r="A18" s="16" t="s">
        <v>64</v>
      </c>
      <c r="B18" s="126" t="s">
        <v>65</v>
      </c>
      <c r="C18" s="127"/>
      <c r="D18" s="19">
        <v>0</v>
      </c>
      <c r="E18" s="22">
        <f t="shared" ref="E18:E22" si="0">$E$16*D18</f>
        <v>0</v>
      </c>
    </row>
    <row r="19" spans="1:5" ht="9.1999999999999993" customHeight="1" x14ac:dyDescent="0.2">
      <c r="A19" s="16" t="s">
        <v>66</v>
      </c>
      <c r="B19" s="126" t="s">
        <v>67</v>
      </c>
      <c r="C19" s="127"/>
      <c r="D19" s="21">
        <v>0.2</v>
      </c>
      <c r="E19" s="22">
        <f>(E16)*8/12*D19</f>
        <v>247.68933333333337</v>
      </c>
    </row>
    <row r="20" spans="1:5" ht="9.1999999999999993" customHeight="1" x14ac:dyDescent="0.2">
      <c r="A20" s="16" t="s">
        <v>68</v>
      </c>
      <c r="B20" s="126" t="s">
        <v>69</v>
      </c>
      <c r="C20" s="127"/>
      <c r="D20" s="21">
        <v>0</v>
      </c>
      <c r="E20" s="22">
        <f t="shared" si="0"/>
        <v>0</v>
      </c>
    </row>
    <row r="21" spans="1:5" ht="9.1999999999999993" customHeight="1" x14ac:dyDescent="0.2">
      <c r="A21" s="16" t="s">
        <v>70</v>
      </c>
      <c r="B21" s="126" t="s">
        <v>73</v>
      </c>
      <c r="C21" s="127"/>
      <c r="D21" s="19">
        <v>0</v>
      </c>
      <c r="E21" s="22">
        <f t="shared" si="0"/>
        <v>0</v>
      </c>
    </row>
    <row r="22" spans="1:5" ht="9.1999999999999993" customHeight="1" x14ac:dyDescent="0.2">
      <c r="A22" s="16" t="s">
        <v>72</v>
      </c>
      <c r="B22" s="126" t="s">
        <v>73</v>
      </c>
      <c r="C22" s="127"/>
      <c r="D22" s="19">
        <v>0</v>
      </c>
      <c r="E22" s="22">
        <f t="shared" si="0"/>
        <v>0</v>
      </c>
    </row>
    <row r="23" spans="1:5" ht="9.1999999999999993" customHeight="1" x14ac:dyDescent="0.2">
      <c r="A23" s="137" t="s">
        <v>74</v>
      </c>
      <c r="B23" s="138"/>
      <c r="C23" s="138"/>
      <c r="D23" s="139"/>
      <c r="E23" s="25">
        <f>SUM(E16:E22)</f>
        <v>2662.6603333333333</v>
      </c>
    </row>
    <row r="24" spans="1:5" ht="18.75" customHeight="1" x14ac:dyDescent="0.2">
      <c r="A24" s="131" t="s">
        <v>75</v>
      </c>
      <c r="B24" s="132"/>
      <c r="C24" s="132"/>
      <c r="D24" s="132"/>
      <c r="E24" s="133"/>
    </row>
    <row r="25" spans="1:5" ht="9.1999999999999993" customHeight="1" x14ac:dyDescent="0.2">
      <c r="A25" s="142" t="s">
        <v>76</v>
      </c>
      <c r="B25" s="143"/>
      <c r="C25" s="144"/>
      <c r="D25" s="26" t="s">
        <v>58</v>
      </c>
      <c r="E25" s="28" t="s">
        <v>59</v>
      </c>
    </row>
    <row r="26" spans="1:5" ht="9.1999999999999993" customHeight="1" x14ac:dyDescent="0.2">
      <c r="A26" s="16" t="s">
        <v>60</v>
      </c>
      <c r="B26" s="111" t="s">
        <v>77</v>
      </c>
      <c r="C26" s="113"/>
      <c r="D26" s="29">
        <v>8.3299999999999999E-2</v>
      </c>
      <c r="E26" s="22">
        <f>$E$23*D26</f>
        <v>221.79960576666664</v>
      </c>
    </row>
    <row r="27" spans="1:5" ht="9.1999999999999993" customHeight="1" x14ac:dyDescent="0.2">
      <c r="A27" s="16" t="s">
        <v>62</v>
      </c>
      <c r="B27" s="111" t="s">
        <v>78</v>
      </c>
      <c r="C27" s="113"/>
      <c r="D27" s="29">
        <v>0.121</v>
      </c>
      <c r="E27" s="22">
        <f>$E$23*D27</f>
        <v>322.18190033333332</v>
      </c>
    </row>
    <row r="28" spans="1:5" ht="9.1999999999999993" customHeight="1" x14ac:dyDescent="0.2">
      <c r="A28" s="137" t="s">
        <v>79</v>
      </c>
      <c r="B28" s="138"/>
      <c r="C28" s="139"/>
      <c r="D28" s="30">
        <v>0.20430000000000001</v>
      </c>
      <c r="E28" s="31">
        <f>E27+E26</f>
        <v>543.98150609999993</v>
      </c>
    </row>
    <row r="29" spans="1:5" ht="9.1999999999999993" customHeight="1" x14ac:dyDescent="0.2">
      <c r="A29" s="140"/>
      <c r="B29" s="141"/>
      <c r="C29" s="141"/>
      <c r="D29" s="141"/>
      <c r="E29" s="141"/>
    </row>
    <row r="30" spans="1:5" ht="9.1999999999999993" customHeight="1" x14ac:dyDescent="0.2">
      <c r="A30" s="137" t="s">
        <v>80</v>
      </c>
      <c r="B30" s="138"/>
      <c r="C30" s="138"/>
      <c r="D30" s="139"/>
      <c r="E30" s="25">
        <f>E28+E23</f>
        <v>3206.6418394333332</v>
      </c>
    </row>
    <row r="31" spans="1:5" ht="9.1999999999999993" customHeight="1" x14ac:dyDescent="0.2">
      <c r="A31" s="140"/>
      <c r="B31" s="141"/>
      <c r="C31" s="141"/>
      <c r="D31" s="141"/>
      <c r="E31" s="141"/>
    </row>
    <row r="32" spans="1:5" ht="9.1999999999999993" customHeight="1" x14ac:dyDescent="0.2">
      <c r="A32" s="142" t="s">
        <v>81</v>
      </c>
      <c r="B32" s="143"/>
      <c r="C32" s="144"/>
      <c r="D32" s="26" t="s">
        <v>58</v>
      </c>
      <c r="E32" s="28" t="s">
        <v>59</v>
      </c>
    </row>
    <row r="33" spans="1:5" ht="9.1999999999999993" customHeight="1" x14ac:dyDescent="0.2">
      <c r="A33" s="16" t="s">
        <v>60</v>
      </c>
      <c r="B33" s="111" t="s">
        <v>82</v>
      </c>
      <c r="C33" s="113"/>
      <c r="D33" s="29">
        <v>0.2</v>
      </c>
      <c r="E33" s="22">
        <f>D33*$E$30</f>
        <v>641.32836788666668</v>
      </c>
    </row>
    <row r="34" spans="1:5" ht="9.1999999999999993" customHeight="1" x14ac:dyDescent="0.2">
      <c r="A34" s="16" t="s">
        <v>62</v>
      </c>
      <c r="B34" s="111" t="s">
        <v>83</v>
      </c>
      <c r="C34" s="113"/>
      <c r="D34" s="29">
        <v>2.5000000000000001E-2</v>
      </c>
      <c r="E34" s="22">
        <f t="shared" ref="E34:E40" si="1">D34*$E$30</f>
        <v>80.166045985833335</v>
      </c>
    </row>
    <row r="35" spans="1:5" ht="9.1999999999999993" customHeight="1" x14ac:dyDescent="0.2">
      <c r="A35" s="16" t="s">
        <v>64</v>
      </c>
      <c r="B35" s="145" t="s">
        <v>84</v>
      </c>
      <c r="C35" s="146"/>
      <c r="D35" s="33">
        <v>1.4999999999999999E-2</v>
      </c>
      <c r="E35" s="22">
        <f t="shared" si="1"/>
        <v>48.099627591499996</v>
      </c>
    </row>
    <row r="36" spans="1:5" ht="9.1999999999999993" customHeight="1" x14ac:dyDescent="0.2">
      <c r="A36" s="16" t="s">
        <v>66</v>
      </c>
      <c r="B36" s="111" t="s">
        <v>85</v>
      </c>
      <c r="C36" s="113"/>
      <c r="D36" s="29">
        <v>1.4999999999999999E-2</v>
      </c>
      <c r="E36" s="22">
        <f t="shared" si="1"/>
        <v>48.099627591499996</v>
      </c>
    </row>
    <row r="37" spans="1:5" ht="9.1999999999999993" customHeight="1" x14ac:dyDescent="0.2">
      <c r="A37" s="16" t="s">
        <v>68</v>
      </c>
      <c r="B37" s="111" t="s">
        <v>86</v>
      </c>
      <c r="C37" s="113"/>
      <c r="D37" s="29">
        <v>0.01</v>
      </c>
      <c r="E37" s="22">
        <f t="shared" si="1"/>
        <v>32.066418394333333</v>
      </c>
    </row>
    <row r="38" spans="1:5" ht="9.1999999999999993" customHeight="1" x14ac:dyDescent="0.2">
      <c r="A38" s="16" t="s">
        <v>70</v>
      </c>
      <c r="B38" s="111" t="s">
        <v>87</v>
      </c>
      <c r="C38" s="113"/>
      <c r="D38" s="29">
        <v>6.0000000000000001E-3</v>
      </c>
      <c r="E38" s="22">
        <f t="shared" si="1"/>
        <v>19.239851036600001</v>
      </c>
    </row>
    <row r="39" spans="1:5" ht="9.1999999999999993" customHeight="1" x14ac:dyDescent="0.2">
      <c r="A39" s="16" t="s">
        <v>72</v>
      </c>
      <c r="B39" s="111" t="s">
        <v>88</v>
      </c>
      <c r="C39" s="113"/>
      <c r="D39" s="29">
        <v>2E-3</v>
      </c>
      <c r="E39" s="22">
        <f t="shared" si="1"/>
        <v>6.4132836788666667</v>
      </c>
    </row>
    <row r="40" spans="1:5" ht="9.1999999999999993" customHeight="1" x14ac:dyDescent="0.2">
      <c r="A40" s="16" t="s">
        <v>89</v>
      </c>
      <c r="B40" s="111" t="s">
        <v>90</v>
      </c>
      <c r="C40" s="113"/>
      <c r="D40" s="29">
        <v>0.08</v>
      </c>
      <c r="E40" s="22">
        <f t="shared" si="1"/>
        <v>256.53134715466666</v>
      </c>
    </row>
    <row r="41" spans="1:5" ht="9.1999999999999993" customHeight="1" x14ac:dyDescent="0.2">
      <c r="A41" s="137" t="s">
        <v>91</v>
      </c>
      <c r="B41" s="138"/>
      <c r="C41" s="139"/>
      <c r="D41" s="30">
        <v>0.35299999999999998</v>
      </c>
      <c r="E41" s="31">
        <f>SUM(E33:E40)</f>
        <v>1131.9445693199666</v>
      </c>
    </row>
    <row r="42" spans="1:5" ht="9.1999999999999993" customHeight="1" x14ac:dyDescent="0.2">
      <c r="A42" s="140"/>
      <c r="B42" s="141"/>
      <c r="C42" s="141"/>
      <c r="D42" s="141"/>
      <c r="E42" s="141"/>
    </row>
    <row r="43" spans="1:5" ht="9.1999999999999993" customHeight="1" x14ac:dyDescent="0.2">
      <c r="A43" s="142" t="s">
        <v>92</v>
      </c>
      <c r="B43" s="143"/>
      <c r="C43" s="144"/>
      <c r="D43" s="26" t="s">
        <v>93</v>
      </c>
      <c r="E43" s="28" t="s">
        <v>59</v>
      </c>
    </row>
    <row r="44" spans="1:5" ht="9.1999999999999993" customHeight="1" x14ac:dyDescent="0.2">
      <c r="A44" s="16" t="s">
        <v>60</v>
      </c>
      <c r="B44" s="150" t="s">
        <v>232</v>
      </c>
      <c r="C44" s="146"/>
      <c r="D44" s="34">
        <v>15</v>
      </c>
      <c r="E44" s="22">
        <f>15*4.7*2-6%*E16</f>
        <v>29.5398</v>
      </c>
    </row>
    <row r="45" spans="1:5" ht="9.1999999999999993" customHeight="1" x14ac:dyDescent="0.2">
      <c r="A45" s="16" t="s">
        <v>62</v>
      </c>
      <c r="B45" s="150" t="s">
        <v>233</v>
      </c>
      <c r="C45" s="113"/>
      <c r="D45" s="34">
        <v>15</v>
      </c>
      <c r="E45" s="22">
        <f>15*31.5*0.8</f>
        <v>378</v>
      </c>
    </row>
    <row r="46" spans="1:5" ht="9.1999999999999993" customHeight="1" x14ac:dyDescent="0.2">
      <c r="A46" s="16" t="s">
        <v>64</v>
      </c>
      <c r="B46" s="111" t="s">
        <v>94</v>
      </c>
      <c r="C46" s="113"/>
      <c r="D46" s="34">
        <v>30</v>
      </c>
      <c r="E46" s="22">
        <v>30</v>
      </c>
    </row>
    <row r="47" spans="1:5" ht="9.1999999999999993" customHeight="1" x14ac:dyDescent="0.2">
      <c r="A47" s="76" t="s">
        <v>237</v>
      </c>
      <c r="B47" s="150" t="s">
        <v>229</v>
      </c>
      <c r="C47" s="113"/>
      <c r="D47" s="34">
        <v>1</v>
      </c>
      <c r="E47" s="22">
        <f>175/12</f>
        <v>14.583333333333334</v>
      </c>
    </row>
    <row r="48" spans="1:5" ht="9.1999999999999993" customHeight="1" x14ac:dyDescent="0.2">
      <c r="A48" s="76" t="s">
        <v>242</v>
      </c>
      <c r="B48" s="111" t="s">
        <v>243</v>
      </c>
      <c r="C48" s="113"/>
      <c r="D48" s="34">
        <v>30</v>
      </c>
      <c r="E48" s="22">
        <v>8</v>
      </c>
    </row>
    <row r="49" spans="1:5" ht="9.1999999999999993" customHeight="1" x14ac:dyDescent="0.2">
      <c r="A49" s="137" t="s">
        <v>96</v>
      </c>
      <c r="B49" s="138"/>
      <c r="C49" s="138"/>
      <c r="D49" s="139"/>
      <c r="E49" s="31">
        <f>SUM(E44:E48)</f>
        <v>460.12313333333333</v>
      </c>
    </row>
    <row r="50" spans="1:5" ht="9.1999999999999993" customHeight="1" x14ac:dyDescent="0.2">
      <c r="A50" s="142" t="s">
        <v>97</v>
      </c>
      <c r="B50" s="143"/>
      <c r="C50" s="143"/>
      <c r="D50" s="143"/>
      <c r="E50" s="144"/>
    </row>
    <row r="51" spans="1:5" ht="9.1999999999999993" customHeight="1" x14ac:dyDescent="0.2">
      <c r="A51" s="134" t="s">
        <v>98</v>
      </c>
      <c r="B51" s="135"/>
      <c r="C51" s="135"/>
      <c r="D51" s="136"/>
      <c r="E51" s="18" t="s">
        <v>59</v>
      </c>
    </row>
    <row r="52" spans="1:5" ht="9.1999999999999993" customHeight="1" x14ac:dyDescent="0.2">
      <c r="A52" s="16" t="s">
        <v>99</v>
      </c>
      <c r="B52" s="111" t="s">
        <v>100</v>
      </c>
      <c r="C52" s="112"/>
      <c r="D52" s="113"/>
      <c r="E52" s="22">
        <f>E28</f>
        <v>543.98150609999993</v>
      </c>
    </row>
    <row r="53" spans="1:5" ht="9.1999999999999993" customHeight="1" x14ac:dyDescent="0.2">
      <c r="A53" s="16" t="s">
        <v>101</v>
      </c>
      <c r="B53" s="111" t="s">
        <v>102</v>
      </c>
      <c r="C53" s="112"/>
      <c r="D53" s="113"/>
      <c r="E53" s="22">
        <f>E41</f>
        <v>1131.9445693199666</v>
      </c>
    </row>
    <row r="54" spans="1:5" ht="9.1999999999999993" customHeight="1" x14ac:dyDescent="0.2">
      <c r="A54" s="16" t="s">
        <v>103</v>
      </c>
      <c r="B54" s="111" t="s">
        <v>104</v>
      </c>
      <c r="C54" s="112"/>
      <c r="D54" s="113"/>
      <c r="E54" s="22">
        <f>E49</f>
        <v>460.12313333333333</v>
      </c>
    </row>
    <row r="55" spans="1:5" ht="9.1999999999999993" customHeight="1" x14ac:dyDescent="0.2">
      <c r="A55" s="137" t="s">
        <v>105</v>
      </c>
      <c r="B55" s="138"/>
      <c r="C55" s="138"/>
      <c r="D55" s="139"/>
      <c r="E55" s="25">
        <f>SUM(E52:E54)</f>
        <v>2136.0492087532998</v>
      </c>
    </row>
    <row r="56" spans="1:5" ht="18.75" customHeight="1" x14ac:dyDescent="0.2">
      <c r="A56" s="131" t="s">
        <v>106</v>
      </c>
      <c r="B56" s="132"/>
      <c r="C56" s="132"/>
      <c r="D56" s="132"/>
      <c r="E56" s="133"/>
    </row>
    <row r="57" spans="1:5" ht="9.1999999999999993" customHeight="1" x14ac:dyDescent="0.2">
      <c r="A57" s="35">
        <v>3</v>
      </c>
      <c r="B57" s="134" t="s">
        <v>107</v>
      </c>
      <c r="C57" s="136"/>
      <c r="D57" s="16" t="s">
        <v>58</v>
      </c>
      <c r="E57" s="18" t="s">
        <v>59</v>
      </c>
    </row>
    <row r="58" spans="1:5" ht="9.1999999999999993" customHeight="1" x14ac:dyDescent="0.2">
      <c r="A58" s="16" t="s">
        <v>60</v>
      </c>
      <c r="B58" s="111" t="s">
        <v>108</v>
      </c>
      <c r="C58" s="113"/>
      <c r="D58" s="29">
        <v>4.1999999999999997E-3</v>
      </c>
      <c r="E58" s="22">
        <f>D58*$E$23</f>
        <v>11.183173399999999</v>
      </c>
    </row>
    <row r="59" spans="1:5" ht="9.1999999999999993" customHeight="1" x14ac:dyDescent="0.2">
      <c r="A59" s="16" t="s">
        <v>62</v>
      </c>
      <c r="B59" s="111" t="s">
        <v>173</v>
      </c>
      <c r="C59" s="113"/>
      <c r="D59" s="29">
        <v>2.9999999999999997E-4</v>
      </c>
      <c r="E59" s="22">
        <f t="shared" ref="E59:E63" si="2">D59*$E$23</f>
        <v>0.79879809999999996</v>
      </c>
    </row>
    <row r="60" spans="1:5" ht="9.1999999999999993" customHeight="1" x14ac:dyDescent="0.2">
      <c r="A60" s="16" t="s">
        <v>64</v>
      </c>
      <c r="B60" s="111" t="s">
        <v>110</v>
      </c>
      <c r="C60" s="113"/>
      <c r="D60" s="29">
        <v>0.02</v>
      </c>
      <c r="E60" s="22">
        <f t="shared" si="2"/>
        <v>53.253206666666664</v>
      </c>
    </row>
    <row r="61" spans="1:5" ht="9.1999999999999993" customHeight="1" x14ac:dyDescent="0.2">
      <c r="A61" s="16" t="s">
        <v>66</v>
      </c>
      <c r="B61" s="111" t="s">
        <v>111</v>
      </c>
      <c r="C61" s="113"/>
      <c r="D61" s="29">
        <v>1.9400000000000001E-2</v>
      </c>
      <c r="E61" s="22">
        <f t="shared" si="2"/>
        <v>51.655610466666666</v>
      </c>
    </row>
    <row r="62" spans="1:5" ht="9.1999999999999993" customHeight="1" x14ac:dyDescent="0.2">
      <c r="A62" s="16" t="s">
        <v>68</v>
      </c>
      <c r="B62" s="111" t="s">
        <v>112</v>
      </c>
      <c r="C62" s="113"/>
      <c r="D62" s="29">
        <v>6.7999999999999996E-3</v>
      </c>
      <c r="E62" s="22">
        <f t="shared" si="2"/>
        <v>18.106090266666666</v>
      </c>
    </row>
    <row r="63" spans="1:5" ht="9.1999999999999993" customHeight="1" x14ac:dyDescent="0.2">
      <c r="A63" s="16" t="s">
        <v>70</v>
      </c>
      <c r="B63" s="14" t="s">
        <v>113</v>
      </c>
      <c r="C63" s="14"/>
      <c r="D63" s="29">
        <v>0.02</v>
      </c>
      <c r="E63" s="22">
        <f t="shared" si="2"/>
        <v>53.253206666666664</v>
      </c>
    </row>
    <row r="64" spans="1:5" ht="9.1999999999999993" customHeight="1" x14ac:dyDescent="0.2">
      <c r="A64" s="137" t="s">
        <v>114</v>
      </c>
      <c r="B64" s="139"/>
      <c r="C64" s="24"/>
      <c r="D64" s="30">
        <v>7.0699999999999999E-2</v>
      </c>
      <c r="E64" s="31">
        <f>SUM(E58:E63)</f>
        <v>188.25008556666666</v>
      </c>
    </row>
    <row r="65" spans="1:5" ht="18.75" customHeight="1" x14ac:dyDescent="0.2">
      <c r="A65" s="131" t="s">
        <v>115</v>
      </c>
      <c r="B65" s="132"/>
      <c r="C65" s="132"/>
      <c r="D65" s="132"/>
      <c r="E65" s="133"/>
    </row>
    <row r="66" spans="1:5" ht="9.1999999999999993" customHeight="1" x14ac:dyDescent="0.2">
      <c r="A66" s="142" t="s">
        <v>116</v>
      </c>
      <c r="B66" s="144"/>
      <c r="C66" s="27"/>
      <c r="D66" s="26" t="s">
        <v>58</v>
      </c>
      <c r="E66" s="28" t="s">
        <v>59</v>
      </c>
    </row>
    <row r="67" spans="1:5" ht="9.1999999999999993" customHeight="1" x14ac:dyDescent="0.2">
      <c r="A67" s="16" t="s">
        <v>60</v>
      </c>
      <c r="B67" s="14" t="s">
        <v>174</v>
      </c>
      <c r="C67" s="14"/>
      <c r="D67" s="29">
        <v>8.3299999999999999E-2</v>
      </c>
      <c r="E67" s="22">
        <f>($E$55+$E$64+$E$23)*D67</f>
        <v>415.41373698351981</v>
      </c>
    </row>
    <row r="68" spans="1:5" ht="9.1999999999999993" customHeight="1" x14ac:dyDescent="0.2">
      <c r="A68" s="16" t="s">
        <v>62</v>
      </c>
      <c r="B68" s="14" t="s">
        <v>118</v>
      </c>
      <c r="C68" s="14"/>
      <c r="D68" s="29">
        <v>2.8E-3</v>
      </c>
      <c r="E68" s="22">
        <f>($E$55+$E$64+$E$23)*D68</f>
        <v>13.963486957429238</v>
      </c>
    </row>
    <row r="69" spans="1:5" ht="9.1999999999999993" customHeight="1" x14ac:dyDescent="0.2">
      <c r="A69" s="16" t="s">
        <v>64</v>
      </c>
      <c r="B69" s="14" t="s">
        <v>119</v>
      </c>
      <c r="C69" s="14"/>
      <c r="D69" s="29">
        <v>4.0000000000000002E-4</v>
      </c>
      <c r="E69" s="22">
        <f>($E$55+$E$64+$E$23)*D69</f>
        <v>1.9947838510613198</v>
      </c>
    </row>
    <row r="70" spans="1:5" ht="9.1999999999999993" customHeight="1" x14ac:dyDescent="0.2">
      <c r="A70" s="16" t="s">
        <v>66</v>
      </c>
      <c r="B70" s="14" t="s">
        <v>120</v>
      </c>
      <c r="C70" s="14"/>
      <c r="D70" s="29">
        <v>2.7000000000000001E-3</v>
      </c>
      <c r="E70" s="22">
        <f>($E$55+$E$64+$E$23)*D70</f>
        <v>13.464790994663909</v>
      </c>
    </row>
    <row r="71" spans="1:5" ht="9.1999999999999993" customHeight="1" x14ac:dyDescent="0.2">
      <c r="A71" s="16" t="s">
        <v>68</v>
      </c>
      <c r="B71" s="14" t="s">
        <v>121</v>
      </c>
      <c r="C71" s="14"/>
      <c r="D71" s="29">
        <v>2.9999999999999997E-4</v>
      </c>
      <c r="E71" s="22">
        <f>($E$55+$E$64+$E$23)*D71</f>
        <v>1.4960878882959896</v>
      </c>
    </row>
    <row r="72" spans="1:5" ht="9.1999999999999993" customHeight="1" x14ac:dyDescent="0.2">
      <c r="A72" s="137" t="s">
        <v>122</v>
      </c>
      <c r="B72" s="139"/>
      <c r="C72" s="24"/>
      <c r="D72" s="30">
        <v>8.9499999999999996E-2</v>
      </c>
      <c r="E72" s="31">
        <f>SUM(E67:E71)</f>
        <v>446.33288667497027</v>
      </c>
    </row>
    <row r="73" spans="1:5" ht="9.1999999999999993" customHeight="1" x14ac:dyDescent="0.2">
      <c r="A73" s="140"/>
      <c r="B73" s="141"/>
      <c r="C73" s="141"/>
      <c r="D73" s="141"/>
      <c r="E73" s="141"/>
    </row>
    <row r="74" spans="1:5" ht="9.1999999999999993" customHeight="1" x14ac:dyDescent="0.2">
      <c r="A74" s="142" t="s">
        <v>123</v>
      </c>
      <c r="B74" s="144"/>
      <c r="C74" s="27"/>
      <c r="D74" s="26" t="s">
        <v>58</v>
      </c>
      <c r="E74" s="28" t="s">
        <v>59</v>
      </c>
    </row>
    <row r="75" spans="1:5" ht="9.1999999999999993" customHeight="1" x14ac:dyDescent="0.2">
      <c r="A75" s="16" t="s">
        <v>60</v>
      </c>
      <c r="B75" s="14" t="s">
        <v>124</v>
      </c>
      <c r="C75" s="14"/>
      <c r="D75" s="29">
        <v>0.5</v>
      </c>
      <c r="E75" s="22">
        <f>E23/(36*5)*0.5*15</f>
        <v>110.94418055555556</v>
      </c>
    </row>
    <row r="76" spans="1:5" ht="9.1999999999999993" customHeight="1" x14ac:dyDescent="0.2">
      <c r="A76" s="137" t="s">
        <v>125</v>
      </c>
      <c r="B76" s="139"/>
      <c r="C76" s="24"/>
      <c r="D76" s="30">
        <v>0.5</v>
      </c>
      <c r="E76" s="31">
        <f>E75</f>
        <v>110.94418055555556</v>
      </c>
    </row>
    <row r="77" spans="1:5" ht="9.1999999999999993" customHeight="1" x14ac:dyDescent="0.2">
      <c r="A77" s="142" t="s">
        <v>126</v>
      </c>
      <c r="B77" s="143"/>
      <c r="C77" s="143"/>
      <c r="D77" s="143"/>
      <c r="E77" s="144"/>
    </row>
    <row r="78" spans="1:5" ht="9.1999999999999993" customHeight="1" x14ac:dyDescent="0.2">
      <c r="A78" s="134" t="s">
        <v>127</v>
      </c>
      <c r="B78" s="135"/>
      <c r="C78" s="135"/>
      <c r="D78" s="136"/>
      <c r="E78" s="18" t="s">
        <v>59</v>
      </c>
    </row>
    <row r="79" spans="1:5" ht="9.1999999999999993" customHeight="1" x14ac:dyDescent="0.2">
      <c r="A79" s="16" t="s">
        <v>128</v>
      </c>
      <c r="B79" s="111" t="s">
        <v>118</v>
      </c>
      <c r="C79" s="112"/>
      <c r="D79" s="113"/>
      <c r="E79" s="22">
        <f>E72</f>
        <v>446.33288667497027</v>
      </c>
    </row>
    <row r="80" spans="1:5" ht="9.1999999999999993" customHeight="1" x14ac:dyDescent="0.2">
      <c r="A80" s="16" t="s">
        <v>129</v>
      </c>
      <c r="B80" s="111" t="s">
        <v>130</v>
      </c>
      <c r="C80" s="112"/>
      <c r="D80" s="113"/>
      <c r="E80" s="22">
        <f>E76</f>
        <v>110.94418055555556</v>
      </c>
    </row>
    <row r="81" spans="1:5" ht="9.1999999999999993" customHeight="1" x14ac:dyDescent="0.2">
      <c r="A81" s="137" t="s">
        <v>131</v>
      </c>
      <c r="B81" s="138"/>
      <c r="C81" s="138"/>
      <c r="D81" s="139"/>
      <c r="E81" s="31">
        <f>SUM(E79:E80)</f>
        <v>557.27706723052586</v>
      </c>
    </row>
    <row r="82" spans="1:5" ht="18.75" customHeight="1" x14ac:dyDescent="0.2">
      <c r="A82" s="131" t="s">
        <v>132</v>
      </c>
      <c r="B82" s="132"/>
      <c r="C82" s="132"/>
      <c r="D82" s="132"/>
      <c r="E82" s="133"/>
    </row>
    <row r="83" spans="1:5" ht="9.1999999999999993" customHeight="1" x14ac:dyDescent="0.2">
      <c r="A83" s="35">
        <v>5</v>
      </c>
      <c r="B83" s="134" t="s">
        <v>133</v>
      </c>
      <c r="C83" s="135"/>
      <c r="D83" s="136"/>
      <c r="E83" s="18" t="s">
        <v>59</v>
      </c>
    </row>
    <row r="84" spans="1:5" ht="9.1999999999999993" customHeight="1" x14ac:dyDescent="0.2">
      <c r="A84" s="16" t="s">
        <v>60</v>
      </c>
      <c r="B84" s="145" t="s">
        <v>134</v>
      </c>
      <c r="C84" s="164"/>
      <c r="D84" s="146"/>
      <c r="E84" s="22">
        <f>UNIFORMES!D11</f>
        <v>156.91499999999999</v>
      </c>
    </row>
    <row r="85" spans="1:5" ht="9.1999999999999993" customHeight="1" x14ac:dyDescent="0.2">
      <c r="A85" s="16" t="s">
        <v>62</v>
      </c>
      <c r="B85" s="145" t="s">
        <v>135</v>
      </c>
      <c r="C85" s="164"/>
      <c r="D85" s="146"/>
      <c r="E85" s="22">
        <f>INSUMOS!H31</f>
        <v>42.877166666666675</v>
      </c>
    </row>
    <row r="86" spans="1:5" ht="9.1999999999999993" customHeight="1" x14ac:dyDescent="0.2">
      <c r="A86" s="137" t="s">
        <v>136</v>
      </c>
      <c r="B86" s="138"/>
      <c r="C86" s="138"/>
      <c r="D86" s="139"/>
      <c r="E86" s="31">
        <f>SUM(E84:E85)</f>
        <v>199.79216666666667</v>
      </c>
    </row>
    <row r="87" spans="1:5" ht="18.75" customHeight="1" x14ac:dyDescent="0.2">
      <c r="A87" s="131" t="s">
        <v>137</v>
      </c>
      <c r="B87" s="132"/>
      <c r="C87" s="132"/>
      <c r="D87" s="132"/>
      <c r="E87" s="133"/>
    </row>
    <row r="88" spans="1:5" ht="9.1999999999999993" customHeight="1" x14ac:dyDescent="0.2">
      <c r="A88" s="134" t="s">
        <v>138</v>
      </c>
      <c r="B88" s="136"/>
      <c r="C88" s="17"/>
      <c r="D88" s="16" t="s">
        <v>58</v>
      </c>
      <c r="E88" s="18" t="s">
        <v>59</v>
      </c>
    </row>
    <row r="89" spans="1:5" ht="9.1999999999999993" customHeight="1" x14ac:dyDescent="0.2">
      <c r="A89" s="16" t="s">
        <v>60</v>
      </c>
      <c r="B89" s="36" t="s">
        <v>139</v>
      </c>
      <c r="C89" s="36"/>
      <c r="D89" s="37">
        <v>0.05</v>
      </c>
      <c r="E89" s="22">
        <f>($E$86+$E$81+$E$64+$E$55+$E$23)*D89</f>
        <v>287.20144307752463</v>
      </c>
    </row>
    <row r="90" spans="1:5" ht="9.1999999999999993" customHeight="1" x14ac:dyDescent="0.2">
      <c r="A90" s="16" t="s">
        <v>62</v>
      </c>
      <c r="B90" s="36" t="s">
        <v>140</v>
      </c>
      <c r="C90" s="36"/>
      <c r="D90" s="37">
        <v>0.12</v>
      </c>
      <c r="E90" s="22">
        <f>($E$86+$E$81+$E$64+$E$55+$E$23+E89)*D90</f>
        <v>723.74763655536196</v>
      </c>
    </row>
    <row r="91" spans="1:5" ht="9.1999999999999993" customHeight="1" x14ac:dyDescent="0.2">
      <c r="A91" s="16" t="s">
        <v>141</v>
      </c>
      <c r="B91" s="36" t="s">
        <v>142</v>
      </c>
      <c r="C91" s="36"/>
      <c r="D91" s="37">
        <v>6.4999999999999997E-3</v>
      </c>
      <c r="E91" s="22">
        <f>($E$90/$D$90*(1+$D$90))/(1-$D$95)*D91</f>
        <v>48.064977140330562</v>
      </c>
    </row>
    <row r="92" spans="1:5" ht="9.1999999999999993" customHeight="1" x14ac:dyDescent="0.2">
      <c r="A92" s="16" t="s">
        <v>143</v>
      </c>
      <c r="B92" s="36" t="s">
        <v>144</v>
      </c>
      <c r="C92" s="36"/>
      <c r="D92" s="38">
        <v>0.03</v>
      </c>
      <c r="E92" s="22">
        <f>($E$90/$D$90*(1+$D$90))/(1-$D$95)*D92</f>
        <v>221.83835603229488</v>
      </c>
    </row>
    <row r="93" spans="1:5" ht="9.1999999999999993" customHeight="1" x14ac:dyDescent="0.2">
      <c r="A93" s="16" t="s">
        <v>145</v>
      </c>
      <c r="B93" s="36" t="s">
        <v>146</v>
      </c>
      <c r="C93" s="36"/>
      <c r="D93" s="21">
        <v>0.05</v>
      </c>
      <c r="E93" s="22">
        <f>($E$90/$D$90*(1+$D$90))/(1-$D$95)*D93</f>
        <v>369.73059338715819</v>
      </c>
    </row>
    <row r="94" spans="1:5" ht="9.1999999999999993" customHeight="1" x14ac:dyDescent="0.2">
      <c r="A94" s="137" t="s">
        <v>147</v>
      </c>
      <c r="B94" s="139"/>
      <c r="C94" s="24"/>
      <c r="D94" s="39">
        <v>0.25650000000000001</v>
      </c>
      <c r="E94" s="25">
        <f>SUM(E89:E93)</f>
        <v>1650.5830061926702</v>
      </c>
    </row>
    <row r="95" spans="1:5" ht="9.1999999999999993" customHeight="1" x14ac:dyDescent="0.2">
      <c r="A95" s="40" t="s">
        <v>148</v>
      </c>
      <c r="B95" s="41" t="s">
        <v>149</v>
      </c>
      <c r="C95" s="64"/>
      <c r="D95" s="151">
        <v>8.6499999999999994E-2</v>
      </c>
      <c r="E95" s="152"/>
    </row>
    <row r="96" spans="1:5" ht="9.1999999999999993" customHeight="1" x14ac:dyDescent="0.2">
      <c r="A96" s="40" t="s">
        <v>150</v>
      </c>
      <c r="B96" s="41" t="s">
        <v>151</v>
      </c>
      <c r="C96" s="64"/>
      <c r="D96" s="157">
        <f>E23+E55+E64+E81+E86+E89+E90</f>
        <v>6754.9779411833797</v>
      </c>
      <c r="E96" s="158"/>
    </row>
    <row r="97" spans="1:5" ht="9.1999999999999993" customHeight="1" x14ac:dyDescent="0.2">
      <c r="A97" s="40" t="s">
        <v>152</v>
      </c>
      <c r="B97" s="41" t="s">
        <v>153</v>
      </c>
      <c r="C97" s="64"/>
      <c r="D97" s="157">
        <f>D96/(1-D95)</f>
        <v>7394.6118677431632</v>
      </c>
      <c r="E97" s="158"/>
    </row>
    <row r="98" spans="1:5" ht="9.1999999999999993" customHeight="1" x14ac:dyDescent="0.2">
      <c r="A98" s="40" t="s">
        <v>154</v>
      </c>
      <c r="B98" s="41" t="s">
        <v>155</v>
      </c>
      <c r="C98" s="64"/>
      <c r="D98" s="159">
        <f>D97-D96</f>
        <v>639.6339265597835</v>
      </c>
      <c r="E98" s="160"/>
    </row>
    <row r="99" spans="1:5" ht="18.75" customHeight="1" x14ac:dyDescent="0.2">
      <c r="A99" s="131" t="s">
        <v>156</v>
      </c>
      <c r="B99" s="132"/>
      <c r="C99" s="132"/>
      <c r="D99" s="132"/>
      <c r="E99" s="133"/>
    </row>
    <row r="100" spans="1:5" ht="9.1999999999999993" customHeight="1" x14ac:dyDescent="0.2">
      <c r="A100" s="134" t="s">
        <v>157</v>
      </c>
      <c r="B100" s="135"/>
      <c r="C100" s="135"/>
      <c r="D100" s="136"/>
      <c r="E100" s="18" t="s">
        <v>59</v>
      </c>
    </row>
    <row r="101" spans="1:5" ht="9.1999999999999993" customHeight="1" x14ac:dyDescent="0.2">
      <c r="A101" s="36" t="s">
        <v>158</v>
      </c>
      <c r="B101" s="161" t="s">
        <v>159</v>
      </c>
      <c r="C101" s="162"/>
      <c r="D101" s="163"/>
      <c r="E101" s="20">
        <f>E23</f>
        <v>2662.6603333333333</v>
      </c>
    </row>
    <row r="102" spans="1:5" ht="9.1999999999999993" customHeight="1" x14ac:dyDescent="0.2">
      <c r="A102" s="36" t="s">
        <v>160</v>
      </c>
      <c r="B102" s="161" t="s">
        <v>161</v>
      </c>
      <c r="C102" s="162"/>
      <c r="D102" s="163"/>
      <c r="E102" s="20">
        <f>E55</f>
        <v>2136.0492087532998</v>
      </c>
    </row>
    <row r="103" spans="1:5" ht="9.1999999999999993" customHeight="1" x14ac:dyDescent="0.2">
      <c r="A103" s="36" t="s">
        <v>162</v>
      </c>
      <c r="B103" s="161" t="s">
        <v>163</v>
      </c>
      <c r="C103" s="162"/>
      <c r="D103" s="163"/>
      <c r="E103" s="22">
        <f>E64</f>
        <v>188.25008556666666</v>
      </c>
    </row>
    <row r="104" spans="1:5" ht="9.1999999999999993" customHeight="1" x14ac:dyDescent="0.2">
      <c r="A104" s="36" t="s">
        <v>164</v>
      </c>
      <c r="B104" s="161" t="s">
        <v>165</v>
      </c>
      <c r="C104" s="162"/>
      <c r="D104" s="163"/>
      <c r="E104" s="22">
        <f>E81</f>
        <v>557.27706723052586</v>
      </c>
    </row>
    <row r="105" spans="1:5" ht="9.1999999999999993" customHeight="1" x14ac:dyDescent="0.2">
      <c r="A105" s="36" t="s">
        <v>166</v>
      </c>
      <c r="B105" s="161" t="s">
        <v>167</v>
      </c>
      <c r="C105" s="162"/>
      <c r="D105" s="163"/>
      <c r="E105" s="22">
        <f>E86</f>
        <v>199.79216666666667</v>
      </c>
    </row>
    <row r="106" spans="1:5" ht="9.1999999999999993" customHeight="1" x14ac:dyDescent="0.2">
      <c r="A106" s="134" t="s">
        <v>168</v>
      </c>
      <c r="B106" s="135"/>
      <c r="C106" s="135"/>
      <c r="D106" s="136"/>
      <c r="E106" s="42">
        <f>SUM(E101:E105)</f>
        <v>5744.0288615504933</v>
      </c>
    </row>
    <row r="107" spans="1:5" ht="9.1999999999999993" customHeight="1" x14ac:dyDescent="0.2">
      <c r="A107" s="36" t="s">
        <v>169</v>
      </c>
      <c r="B107" s="161" t="s">
        <v>170</v>
      </c>
      <c r="C107" s="162"/>
      <c r="D107" s="163"/>
      <c r="E107" s="20">
        <f>E94</f>
        <v>1650.5830061926702</v>
      </c>
    </row>
    <row r="108" spans="1:5" ht="9.1999999999999993" customHeight="1" x14ac:dyDescent="0.2">
      <c r="A108" s="137" t="s">
        <v>171</v>
      </c>
      <c r="B108" s="138"/>
      <c r="C108" s="138"/>
      <c r="D108" s="139"/>
      <c r="E108" s="67">
        <f>E107+E106</f>
        <v>7394.6118677431632</v>
      </c>
    </row>
  </sheetData>
  <mergeCells count="107">
    <mergeCell ref="B61:C61"/>
    <mergeCell ref="B62:C62"/>
    <mergeCell ref="A106:D106"/>
    <mergeCell ref="A86:D86"/>
    <mergeCell ref="B79:D79"/>
    <mergeCell ref="B80:D80"/>
    <mergeCell ref="A81:D81"/>
    <mergeCell ref="A82:E82"/>
    <mergeCell ref="B83:D83"/>
    <mergeCell ref="B84:D84"/>
    <mergeCell ref="A87:E87"/>
    <mergeCell ref="A88:B88"/>
    <mergeCell ref="A94:B94"/>
    <mergeCell ref="A64:B64"/>
    <mergeCell ref="A65:E65"/>
    <mergeCell ref="A66:B66"/>
    <mergeCell ref="A72:B72"/>
    <mergeCell ref="A73:E73"/>
    <mergeCell ref="A74:B74"/>
    <mergeCell ref="A76:B76"/>
    <mergeCell ref="A77:E77"/>
    <mergeCell ref="A78:D78"/>
    <mergeCell ref="D95:E95"/>
    <mergeCell ref="B85:D85"/>
    <mergeCell ref="B107:D107"/>
    <mergeCell ref="A108:D108"/>
    <mergeCell ref="B101:D101"/>
    <mergeCell ref="B102:D102"/>
    <mergeCell ref="B103:D103"/>
    <mergeCell ref="B104:D104"/>
    <mergeCell ref="B105:D105"/>
    <mergeCell ref="D96:E96"/>
    <mergeCell ref="D97:E97"/>
    <mergeCell ref="D98:E98"/>
    <mergeCell ref="A99:E99"/>
    <mergeCell ref="A100:D100"/>
    <mergeCell ref="A56:E56"/>
    <mergeCell ref="B57:C57"/>
    <mergeCell ref="B58:C58"/>
    <mergeCell ref="B59:C59"/>
    <mergeCell ref="B60:C60"/>
    <mergeCell ref="A51:D51"/>
    <mergeCell ref="B52:D52"/>
    <mergeCell ref="B53:D53"/>
    <mergeCell ref="B54:D54"/>
    <mergeCell ref="A55:D55"/>
    <mergeCell ref="B46:C46"/>
    <mergeCell ref="B47:C47"/>
    <mergeCell ref="A49:D49"/>
    <mergeCell ref="A50:E50"/>
    <mergeCell ref="A41:C41"/>
    <mergeCell ref="A42:E42"/>
    <mergeCell ref="A43:C43"/>
    <mergeCell ref="B44:C44"/>
    <mergeCell ref="B45:C45"/>
    <mergeCell ref="B48:C48"/>
    <mergeCell ref="B36:C36"/>
    <mergeCell ref="B37:C37"/>
    <mergeCell ref="B38:C38"/>
    <mergeCell ref="B39:C39"/>
    <mergeCell ref="B40:C40"/>
    <mergeCell ref="A31:E31"/>
    <mergeCell ref="A32:C32"/>
    <mergeCell ref="B33:C33"/>
    <mergeCell ref="B34:C34"/>
    <mergeCell ref="B35:C35"/>
    <mergeCell ref="B26:C26"/>
    <mergeCell ref="B27:C27"/>
    <mergeCell ref="A28:C28"/>
    <mergeCell ref="A29:E29"/>
    <mergeCell ref="A30:D30"/>
    <mergeCell ref="B21:C21"/>
    <mergeCell ref="B22:C22"/>
    <mergeCell ref="A23:D23"/>
    <mergeCell ref="A24:E24"/>
    <mergeCell ref="A25:C25"/>
    <mergeCell ref="B16:C16"/>
    <mergeCell ref="B17:C17"/>
    <mergeCell ref="B18:C18"/>
    <mergeCell ref="B19:C19"/>
    <mergeCell ref="B20:C20"/>
    <mergeCell ref="A12:B12"/>
    <mergeCell ref="C12:E12"/>
    <mergeCell ref="A13:E13"/>
    <mergeCell ref="A14:E14"/>
    <mergeCell ref="A15:C15"/>
    <mergeCell ref="A9:B9"/>
    <mergeCell ref="C9:E9"/>
    <mergeCell ref="A10:B10"/>
    <mergeCell ref="C10:E10"/>
    <mergeCell ref="A11:B11"/>
    <mergeCell ref="C11:E11"/>
    <mergeCell ref="A6:B6"/>
    <mergeCell ref="C6:E6"/>
    <mergeCell ref="A7:B7"/>
    <mergeCell ref="C7:E7"/>
    <mergeCell ref="A8:B8"/>
    <mergeCell ref="C8:E8"/>
    <mergeCell ref="A3:B3"/>
    <mergeCell ref="C3:E3"/>
    <mergeCell ref="A4:B4"/>
    <mergeCell ref="C4:E4"/>
    <mergeCell ref="A5:B5"/>
    <mergeCell ref="C5:E5"/>
    <mergeCell ref="A2:B2"/>
    <mergeCell ref="C2:E2"/>
    <mergeCell ref="A1:E1"/>
  </mergeCells>
  <printOptions horizontalCentered="1"/>
  <pageMargins left="0" right="0" top="0" bottom="0" header="0" footer="0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8"/>
  <sheetViews>
    <sheetView topLeftCell="A77" zoomScale="175" zoomScaleNormal="175" workbookViewId="0">
      <selection sqref="A1:E108"/>
    </sheetView>
  </sheetViews>
  <sheetFormatPr defaultRowHeight="12.75" x14ac:dyDescent="0.2"/>
  <cols>
    <col min="1" max="1" width="10.83203125" customWidth="1"/>
    <col min="2" max="2" width="49.83203125" customWidth="1"/>
    <col min="3" max="3" width="38.5" customWidth="1"/>
    <col min="4" max="4" width="9.5" customWidth="1"/>
    <col min="5" max="5" width="19.1640625" customWidth="1"/>
  </cols>
  <sheetData>
    <row r="1" spans="1:5" x14ac:dyDescent="0.2">
      <c r="A1" s="114" t="s">
        <v>37</v>
      </c>
      <c r="B1" s="115"/>
      <c r="C1" s="115"/>
      <c r="D1" s="115"/>
      <c r="E1" s="116"/>
    </row>
    <row r="2" spans="1:5" ht="8.25" customHeight="1" x14ac:dyDescent="0.2">
      <c r="A2" s="109" t="s">
        <v>38</v>
      </c>
      <c r="B2" s="110"/>
      <c r="C2" s="111" t="s">
        <v>39</v>
      </c>
      <c r="D2" s="112"/>
      <c r="E2" s="113"/>
    </row>
    <row r="3" spans="1:5" ht="8.25" customHeight="1" x14ac:dyDescent="0.2">
      <c r="A3" s="109" t="s">
        <v>40</v>
      </c>
      <c r="B3" s="110"/>
      <c r="C3" s="111" t="s">
        <v>41</v>
      </c>
      <c r="D3" s="112"/>
      <c r="E3" s="113"/>
    </row>
    <row r="4" spans="1:5" ht="8.25" customHeight="1" x14ac:dyDescent="0.2">
      <c r="A4" s="109" t="s">
        <v>42</v>
      </c>
      <c r="B4" s="110"/>
      <c r="C4" s="111" t="s">
        <v>43</v>
      </c>
      <c r="D4" s="112"/>
      <c r="E4" s="113"/>
    </row>
    <row r="5" spans="1:5" ht="8.25" customHeight="1" x14ac:dyDescent="0.2">
      <c r="A5" s="109" t="s">
        <v>44</v>
      </c>
      <c r="B5" s="110"/>
      <c r="C5" s="111" t="s">
        <v>45</v>
      </c>
      <c r="D5" s="112"/>
      <c r="E5" s="113"/>
    </row>
    <row r="6" spans="1:5" ht="8.25" customHeight="1" x14ac:dyDescent="0.2">
      <c r="A6" s="109" t="s">
        <v>46</v>
      </c>
      <c r="B6" s="110"/>
      <c r="C6" s="111" t="s">
        <v>47</v>
      </c>
      <c r="D6" s="112"/>
      <c r="E6" s="113"/>
    </row>
    <row r="7" spans="1:5" ht="8.25" customHeight="1" x14ac:dyDescent="0.2">
      <c r="A7" s="109" t="s">
        <v>48</v>
      </c>
      <c r="B7" s="110"/>
      <c r="C7" s="120">
        <v>45294</v>
      </c>
      <c r="D7" s="121"/>
      <c r="E7" s="122"/>
    </row>
    <row r="8" spans="1:5" ht="8.25" customHeight="1" x14ac:dyDescent="0.2">
      <c r="A8" s="109" t="s">
        <v>49</v>
      </c>
      <c r="B8" s="110"/>
      <c r="C8" s="123">
        <v>12</v>
      </c>
      <c r="D8" s="124"/>
      <c r="E8" s="125"/>
    </row>
    <row r="9" spans="1:5" ht="8.25" customHeight="1" x14ac:dyDescent="0.2">
      <c r="A9" s="109" t="s">
        <v>50</v>
      </c>
      <c r="B9" s="110"/>
      <c r="C9" s="111" t="s">
        <v>51</v>
      </c>
      <c r="D9" s="112"/>
      <c r="E9" s="113"/>
    </row>
    <row r="10" spans="1:5" ht="8.25" customHeight="1" x14ac:dyDescent="0.2">
      <c r="A10" s="109" t="s">
        <v>52</v>
      </c>
      <c r="B10" s="110"/>
      <c r="C10" s="117">
        <v>1518</v>
      </c>
      <c r="D10" s="118"/>
      <c r="E10" s="119"/>
    </row>
    <row r="11" spans="1:5" ht="8.25" customHeight="1" x14ac:dyDescent="0.2">
      <c r="A11" s="109" t="s">
        <v>53</v>
      </c>
      <c r="B11" s="110"/>
      <c r="C11" s="117">
        <v>1857.67</v>
      </c>
      <c r="D11" s="118"/>
      <c r="E11" s="119"/>
    </row>
    <row r="12" spans="1:5" ht="8.25" customHeight="1" x14ac:dyDescent="0.2">
      <c r="A12" s="109" t="s">
        <v>54</v>
      </c>
      <c r="B12" s="110"/>
      <c r="C12" s="111" t="s">
        <v>43</v>
      </c>
      <c r="D12" s="112"/>
      <c r="E12" s="113"/>
    </row>
    <row r="13" spans="1:5" ht="25.7" customHeight="1" x14ac:dyDescent="0.2">
      <c r="A13" s="128" t="s">
        <v>175</v>
      </c>
      <c r="B13" s="129"/>
      <c r="C13" s="129"/>
      <c r="D13" s="129"/>
      <c r="E13" s="130"/>
    </row>
    <row r="14" spans="1:5" ht="18.75" customHeight="1" x14ac:dyDescent="0.2">
      <c r="A14" s="131" t="s">
        <v>56</v>
      </c>
      <c r="B14" s="132"/>
      <c r="C14" s="132"/>
      <c r="D14" s="132"/>
      <c r="E14" s="133"/>
    </row>
    <row r="15" spans="1:5" ht="9.1999999999999993" customHeight="1" x14ac:dyDescent="0.2">
      <c r="A15" s="134" t="s">
        <v>57</v>
      </c>
      <c r="B15" s="135"/>
      <c r="C15" s="136"/>
      <c r="D15" s="16" t="s">
        <v>58</v>
      </c>
      <c r="E15" s="18" t="s">
        <v>59</v>
      </c>
    </row>
    <row r="16" spans="1:5" ht="9.1999999999999993" customHeight="1" x14ac:dyDescent="0.2">
      <c r="A16" s="16" t="s">
        <v>60</v>
      </c>
      <c r="B16" s="126" t="s">
        <v>61</v>
      </c>
      <c r="C16" s="127"/>
      <c r="D16" s="19">
        <v>0</v>
      </c>
      <c r="E16" s="20">
        <f>(24*7-4*36)/2*(4.35)/180*C11</f>
        <v>538.72429999999997</v>
      </c>
    </row>
    <row r="17" spans="1:5" ht="9.1999999999999993" customHeight="1" x14ac:dyDescent="0.2">
      <c r="A17" s="16" t="s">
        <v>62</v>
      </c>
      <c r="B17" s="126" t="s">
        <v>63</v>
      </c>
      <c r="C17" s="127"/>
      <c r="D17" s="21">
        <v>0.3</v>
      </c>
      <c r="E17" s="22">
        <f>$E$16*D17</f>
        <v>161.61729</v>
      </c>
    </row>
    <row r="18" spans="1:5" ht="9.1999999999999993" customHeight="1" x14ac:dyDescent="0.2">
      <c r="A18" s="16" t="s">
        <v>64</v>
      </c>
      <c r="B18" s="126" t="s">
        <v>65</v>
      </c>
      <c r="C18" s="127"/>
      <c r="D18" s="19">
        <v>0</v>
      </c>
      <c r="E18" s="22">
        <f t="shared" ref="E18:E22" si="0">$E$16*D18</f>
        <v>0</v>
      </c>
    </row>
    <row r="19" spans="1:5" ht="9.1999999999999993" customHeight="1" x14ac:dyDescent="0.2">
      <c r="A19" s="16" t="s">
        <v>66</v>
      </c>
      <c r="B19" s="126" t="s">
        <v>67</v>
      </c>
      <c r="C19" s="127"/>
      <c r="D19" s="21">
        <v>0</v>
      </c>
      <c r="E19" s="22">
        <f>(E16)/180*8*D19*15</f>
        <v>0</v>
      </c>
    </row>
    <row r="20" spans="1:5" ht="9.1999999999999993" customHeight="1" x14ac:dyDescent="0.2">
      <c r="A20" s="16" t="s">
        <v>68</v>
      </c>
      <c r="B20" s="126" t="s">
        <v>69</v>
      </c>
      <c r="C20" s="127"/>
      <c r="D20" s="23"/>
      <c r="E20" s="22">
        <f t="shared" si="0"/>
        <v>0</v>
      </c>
    </row>
    <row r="21" spans="1:5" ht="9.1999999999999993" customHeight="1" x14ac:dyDescent="0.2">
      <c r="A21" s="16" t="s">
        <v>70</v>
      </c>
      <c r="B21" s="126" t="s">
        <v>71</v>
      </c>
      <c r="C21" s="127"/>
      <c r="D21" s="19">
        <v>0</v>
      </c>
      <c r="E21" s="22">
        <f t="shared" si="0"/>
        <v>0</v>
      </c>
    </row>
    <row r="22" spans="1:5" ht="9.1999999999999993" customHeight="1" x14ac:dyDescent="0.2">
      <c r="A22" s="16" t="s">
        <v>72</v>
      </c>
      <c r="B22" s="126" t="s">
        <v>73</v>
      </c>
      <c r="C22" s="127"/>
      <c r="D22" s="19">
        <v>0</v>
      </c>
      <c r="E22" s="22">
        <f t="shared" si="0"/>
        <v>0</v>
      </c>
    </row>
    <row r="23" spans="1:5" ht="9.1999999999999993" customHeight="1" x14ac:dyDescent="0.2">
      <c r="A23" s="137" t="s">
        <v>74</v>
      </c>
      <c r="B23" s="138"/>
      <c r="C23" s="138"/>
      <c r="D23" s="139"/>
      <c r="E23" s="25">
        <f>SUM(E16:E22)</f>
        <v>700.34159</v>
      </c>
    </row>
    <row r="24" spans="1:5" ht="18.75" customHeight="1" x14ac:dyDescent="0.2">
      <c r="A24" s="131" t="s">
        <v>75</v>
      </c>
      <c r="B24" s="132"/>
      <c r="C24" s="132"/>
      <c r="D24" s="132"/>
      <c r="E24" s="133"/>
    </row>
    <row r="25" spans="1:5" ht="9.1999999999999993" customHeight="1" x14ac:dyDescent="0.2">
      <c r="A25" s="142" t="s">
        <v>76</v>
      </c>
      <c r="B25" s="143"/>
      <c r="C25" s="144"/>
      <c r="D25" s="26" t="s">
        <v>58</v>
      </c>
      <c r="E25" s="28" t="s">
        <v>59</v>
      </c>
    </row>
    <row r="26" spans="1:5" ht="9.1999999999999993" customHeight="1" x14ac:dyDescent="0.2">
      <c r="A26" s="16" t="s">
        <v>60</v>
      </c>
      <c r="B26" s="111" t="s">
        <v>77</v>
      </c>
      <c r="C26" s="113"/>
      <c r="D26" s="29">
        <v>8.3299999999999999E-2</v>
      </c>
      <c r="E26" s="22">
        <f>$E$23*D26</f>
        <v>58.338454446999997</v>
      </c>
    </row>
    <row r="27" spans="1:5" ht="9.1999999999999993" customHeight="1" x14ac:dyDescent="0.2">
      <c r="A27" s="16" t="s">
        <v>62</v>
      </c>
      <c r="B27" s="111" t="s">
        <v>78</v>
      </c>
      <c r="C27" s="113"/>
      <c r="D27" s="29">
        <v>0.121</v>
      </c>
      <c r="E27" s="22">
        <f>$E$23*D27</f>
        <v>84.741332389999997</v>
      </c>
    </row>
    <row r="28" spans="1:5" ht="9.1999999999999993" customHeight="1" x14ac:dyDescent="0.2">
      <c r="A28" s="137" t="s">
        <v>79</v>
      </c>
      <c r="B28" s="138"/>
      <c r="C28" s="139"/>
      <c r="D28" s="30">
        <v>0.20430000000000001</v>
      </c>
      <c r="E28" s="31">
        <f>E27+E26</f>
        <v>143.079786837</v>
      </c>
    </row>
    <row r="29" spans="1:5" ht="9.1999999999999993" customHeight="1" x14ac:dyDescent="0.2">
      <c r="A29" s="140"/>
      <c r="B29" s="141"/>
      <c r="C29" s="141"/>
      <c r="D29" s="141"/>
      <c r="E29" s="141"/>
    </row>
    <row r="30" spans="1:5" ht="9.1999999999999993" customHeight="1" x14ac:dyDescent="0.2">
      <c r="A30" s="137" t="s">
        <v>80</v>
      </c>
      <c r="B30" s="138"/>
      <c r="C30" s="138"/>
      <c r="D30" s="139"/>
      <c r="E30" s="25">
        <f>E28+E23</f>
        <v>843.42137683700003</v>
      </c>
    </row>
    <row r="31" spans="1:5" ht="9.1999999999999993" customHeight="1" x14ac:dyDescent="0.2">
      <c r="A31" s="140"/>
      <c r="B31" s="141"/>
      <c r="C31" s="141"/>
      <c r="D31" s="141"/>
      <c r="E31" s="141"/>
    </row>
    <row r="32" spans="1:5" ht="9.1999999999999993" customHeight="1" x14ac:dyDescent="0.2">
      <c r="A32" s="142" t="s">
        <v>81</v>
      </c>
      <c r="B32" s="143"/>
      <c r="C32" s="144"/>
      <c r="D32" s="26" t="s">
        <v>58</v>
      </c>
      <c r="E32" s="28" t="s">
        <v>59</v>
      </c>
    </row>
    <row r="33" spans="1:5" ht="9.1999999999999993" customHeight="1" x14ac:dyDescent="0.2">
      <c r="A33" s="16" t="s">
        <v>60</v>
      </c>
      <c r="B33" s="111" t="s">
        <v>82</v>
      </c>
      <c r="C33" s="113"/>
      <c r="D33" s="29">
        <v>0.2</v>
      </c>
      <c r="E33" s="22">
        <f>D33*$E$30</f>
        <v>168.68427536740001</v>
      </c>
    </row>
    <row r="34" spans="1:5" ht="9.1999999999999993" customHeight="1" x14ac:dyDescent="0.2">
      <c r="A34" s="16" t="s">
        <v>62</v>
      </c>
      <c r="B34" s="111" t="s">
        <v>83</v>
      </c>
      <c r="C34" s="113"/>
      <c r="D34" s="29">
        <v>2.5000000000000001E-2</v>
      </c>
      <c r="E34" s="22">
        <f t="shared" ref="E34:E40" si="1">D34*$E$30</f>
        <v>21.085534420925001</v>
      </c>
    </row>
    <row r="35" spans="1:5" ht="9.1999999999999993" customHeight="1" x14ac:dyDescent="0.2">
      <c r="A35" s="16" t="s">
        <v>64</v>
      </c>
      <c r="B35" s="145" t="s">
        <v>84</v>
      </c>
      <c r="C35" s="146"/>
      <c r="D35" s="33">
        <v>1.4999999999999999E-2</v>
      </c>
      <c r="E35" s="22">
        <f t="shared" si="1"/>
        <v>12.651320652555</v>
      </c>
    </row>
    <row r="36" spans="1:5" ht="9.1999999999999993" customHeight="1" x14ac:dyDescent="0.2">
      <c r="A36" s="16" t="s">
        <v>66</v>
      </c>
      <c r="B36" s="111" t="s">
        <v>85</v>
      </c>
      <c r="C36" s="113"/>
      <c r="D36" s="29">
        <v>1.4999999999999999E-2</v>
      </c>
      <c r="E36" s="22">
        <f t="shared" si="1"/>
        <v>12.651320652555</v>
      </c>
    </row>
    <row r="37" spans="1:5" ht="9.1999999999999993" customHeight="1" x14ac:dyDescent="0.2">
      <c r="A37" s="16" t="s">
        <v>68</v>
      </c>
      <c r="B37" s="111" t="s">
        <v>86</v>
      </c>
      <c r="C37" s="113"/>
      <c r="D37" s="29">
        <v>0.01</v>
      </c>
      <c r="E37" s="22">
        <f t="shared" si="1"/>
        <v>8.4342137683700003</v>
      </c>
    </row>
    <row r="38" spans="1:5" ht="9.1999999999999993" customHeight="1" x14ac:dyDescent="0.2">
      <c r="A38" s="16" t="s">
        <v>70</v>
      </c>
      <c r="B38" s="111" t="s">
        <v>87</v>
      </c>
      <c r="C38" s="113"/>
      <c r="D38" s="29">
        <v>6.0000000000000001E-3</v>
      </c>
      <c r="E38" s="22">
        <f t="shared" si="1"/>
        <v>5.0605282610220002</v>
      </c>
    </row>
    <row r="39" spans="1:5" ht="9.1999999999999993" customHeight="1" x14ac:dyDescent="0.2">
      <c r="A39" s="16" t="s">
        <v>72</v>
      </c>
      <c r="B39" s="111" t="s">
        <v>88</v>
      </c>
      <c r="C39" s="113"/>
      <c r="D39" s="29">
        <v>2E-3</v>
      </c>
      <c r="E39" s="22">
        <f t="shared" si="1"/>
        <v>1.6868427536740001</v>
      </c>
    </row>
    <row r="40" spans="1:5" ht="9.1999999999999993" customHeight="1" x14ac:dyDescent="0.2">
      <c r="A40" s="16" t="s">
        <v>89</v>
      </c>
      <c r="B40" s="111" t="s">
        <v>90</v>
      </c>
      <c r="C40" s="113"/>
      <c r="D40" s="29">
        <v>0.08</v>
      </c>
      <c r="E40" s="22">
        <f t="shared" si="1"/>
        <v>67.473710146960002</v>
      </c>
    </row>
    <row r="41" spans="1:5" ht="9.1999999999999993" customHeight="1" x14ac:dyDescent="0.2">
      <c r="A41" s="137" t="s">
        <v>91</v>
      </c>
      <c r="B41" s="138"/>
      <c r="C41" s="139"/>
      <c r="D41" s="30">
        <v>0.35299999999999998</v>
      </c>
      <c r="E41" s="31">
        <f>SUM(E33:E40)</f>
        <v>297.72774602346101</v>
      </c>
    </row>
    <row r="42" spans="1:5" ht="9.1999999999999993" customHeight="1" x14ac:dyDescent="0.2">
      <c r="A42" s="140"/>
      <c r="B42" s="141"/>
      <c r="C42" s="141"/>
      <c r="D42" s="141"/>
      <c r="E42" s="141"/>
    </row>
    <row r="43" spans="1:5" ht="9.1999999999999993" customHeight="1" x14ac:dyDescent="0.2">
      <c r="A43" s="142" t="s">
        <v>92</v>
      </c>
      <c r="B43" s="143"/>
      <c r="C43" s="144"/>
      <c r="D43" s="26" t="s">
        <v>93</v>
      </c>
      <c r="E43" s="28" t="s">
        <v>59</v>
      </c>
    </row>
    <row r="44" spans="1:5" ht="9.1999999999999993" customHeight="1" x14ac:dyDescent="0.2">
      <c r="A44" s="16" t="s">
        <v>60</v>
      </c>
      <c r="B44" s="149" t="s">
        <v>244</v>
      </c>
      <c r="C44" s="146"/>
      <c r="D44" s="34">
        <v>4</v>
      </c>
      <c r="E44" s="22">
        <f>D44*4.7*2-6%*E16</f>
        <v>5.2765420000000063</v>
      </c>
    </row>
    <row r="45" spans="1:5" ht="9.1999999999999993" customHeight="1" x14ac:dyDescent="0.2">
      <c r="A45" s="16" t="s">
        <v>62</v>
      </c>
      <c r="B45" s="111" t="s">
        <v>176</v>
      </c>
      <c r="C45" s="113"/>
      <c r="D45" s="34">
        <v>4</v>
      </c>
      <c r="E45" s="22">
        <f>D45*29.5*0.8</f>
        <v>94.4</v>
      </c>
    </row>
    <row r="46" spans="1:5" ht="9.1999999999999993" customHeight="1" x14ac:dyDescent="0.2">
      <c r="A46" s="16" t="s">
        <v>64</v>
      </c>
      <c r="B46" s="111" t="s">
        <v>94</v>
      </c>
      <c r="C46" s="113"/>
      <c r="D46" s="34">
        <v>30</v>
      </c>
      <c r="E46" s="22">
        <v>30</v>
      </c>
    </row>
    <row r="47" spans="1:5" ht="9.1999999999999993" customHeight="1" x14ac:dyDescent="0.2">
      <c r="A47" s="76" t="s">
        <v>237</v>
      </c>
      <c r="B47" s="150" t="s">
        <v>229</v>
      </c>
      <c r="C47" s="113"/>
      <c r="D47" s="34">
        <v>1</v>
      </c>
      <c r="E47" s="22">
        <v>13.75</v>
      </c>
    </row>
    <row r="48" spans="1:5" ht="9.1999999999999993" customHeight="1" x14ac:dyDescent="0.2">
      <c r="A48" s="76" t="s">
        <v>242</v>
      </c>
      <c r="B48" s="111" t="s">
        <v>243</v>
      </c>
      <c r="C48" s="113"/>
      <c r="D48" s="34">
        <v>30</v>
      </c>
      <c r="E48" s="22">
        <v>8</v>
      </c>
    </row>
    <row r="49" spans="1:5" ht="9.1999999999999993" customHeight="1" x14ac:dyDescent="0.2">
      <c r="A49" s="137" t="s">
        <v>96</v>
      </c>
      <c r="B49" s="138"/>
      <c r="C49" s="138"/>
      <c r="D49" s="139"/>
      <c r="E49" s="31">
        <f>SUM(E44:E48)</f>
        <v>151.42654200000001</v>
      </c>
    </row>
    <row r="50" spans="1:5" ht="9.1999999999999993" customHeight="1" x14ac:dyDescent="0.2">
      <c r="A50" s="142" t="s">
        <v>97</v>
      </c>
      <c r="B50" s="143"/>
      <c r="C50" s="143"/>
      <c r="D50" s="143"/>
      <c r="E50" s="144"/>
    </row>
    <row r="51" spans="1:5" ht="9.1999999999999993" customHeight="1" x14ac:dyDescent="0.2">
      <c r="A51" s="134" t="s">
        <v>98</v>
      </c>
      <c r="B51" s="135"/>
      <c r="C51" s="135"/>
      <c r="D51" s="136"/>
      <c r="E51" s="18" t="s">
        <v>59</v>
      </c>
    </row>
    <row r="52" spans="1:5" ht="9.1999999999999993" customHeight="1" x14ac:dyDescent="0.2">
      <c r="A52" s="16" t="s">
        <v>99</v>
      </c>
      <c r="B52" s="111" t="s">
        <v>100</v>
      </c>
      <c r="C52" s="112"/>
      <c r="D52" s="113"/>
      <c r="E52" s="22">
        <f>E28</f>
        <v>143.079786837</v>
      </c>
    </row>
    <row r="53" spans="1:5" ht="9.1999999999999993" customHeight="1" x14ac:dyDescent="0.2">
      <c r="A53" s="16" t="s">
        <v>101</v>
      </c>
      <c r="B53" s="111" t="s">
        <v>102</v>
      </c>
      <c r="C53" s="112"/>
      <c r="D53" s="113"/>
      <c r="E53" s="22">
        <f>E41</f>
        <v>297.72774602346101</v>
      </c>
    </row>
    <row r="54" spans="1:5" ht="9.1999999999999993" customHeight="1" x14ac:dyDescent="0.2">
      <c r="A54" s="16" t="s">
        <v>103</v>
      </c>
      <c r="B54" s="111" t="s">
        <v>104</v>
      </c>
      <c r="C54" s="112"/>
      <c r="D54" s="113"/>
      <c r="E54" s="22">
        <f>E49</f>
        <v>151.42654200000001</v>
      </c>
    </row>
    <row r="55" spans="1:5" ht="9.1999999999999993" customHeight="1" x14ac:dyDescent="0.2">
      <c r="A55" s="137" t="s">
        <v>105</v>
      </c>
      <c r="B55" s="138"/>
      <c r="C55" s="138"/>
      <c r="D55" s="139"/>
      <c r="E55" s="25">
        <f>SUM(E52:E54)</f>
        <v>592.23407486046108</v>
      </c>
    </row>
    <row r="56" spans="1:5" ht="18.75" customHeight="1" x14ac:dyDescent="0.2">
      <c r="A56" s="131" t="s">
        <v>106</v>
      </c>
      <c r="B56" s="132"/>
      <c r="C56" s="132"/>
      <c r="D56" s="132"/>
      <c r="E56" s="133"/>
    </row>
    <row r="57" spans="1:5" ht="9.1999999999999993" customHeight="1" x14ac:dyDescent="0.2">
      <c r="A57" s="35">
        <v>3</v>
      </c>
      <c r="B57" s="134" t="s">
        <v>107</v>
      </c>
      <c r="C57" s="136"/>
      <c r="D57" s="16" t="s">
        <v>58</v>
      </c>
      <c r="E57" s="18" t="s">
        <v>59</v>
      </c>
    </row>
    <row r="58" spans="1:5" ht="9.1999999999999993" customHeight="1" x14ac:dyDescent="0.2">
      <c r="A58" s="16" t="s">
        <v>60</v>
      </c>
      <c r="B58" s="111" t="s">
        <v>108</v>
      </c>
      <c r="C58" s="113"/>
      <c r="D58" s="29">
        <v>4.1999999999999997E-3</v>
      </c>
      <c r="E58" s="22">
        <f>D58*$E$23</f>
        <v>2.9414346779999998</v>
      </c>
    </row>
    <row r="59" spans="1:5" ht="9.1999999999999993" customHeight="1" x14ac:dyDescent="0.2">
      <c r="A59" s="16" t="s">
        <v>62</v>
      </c>
      <c r="B59" s="111" t="s">
        <v>173</v>
      </c>
      <c r="C59" s="113"/>
      <c r="D59" s="29">
        <v>2.9999999999999997E-4</v>
      </c>
      <c r="E59" s="22">
        <f t="shared" ref="E59:E63" si="2">D59*$E$23</f>
        <v>0.21010247699999998</v>
      </c>
    </row>
    <row r="60" spans="1:5" ht="9.1999999999999993" customHeight="1" x14ac:dyDescent="0.2">
      <c r="A60" s="16" t="s">
        <v>64</v>
      </c>
      <c r="B60" s="111" t="s">
        <v>110</v>
      </c>
      <c r="C60" s="113"/>
      <c r="D60" s="29">
        <v>0.02</v>
      </c>
      <c r="E60" s="22">
        <f t="shared" si="2"/>
        <v>14.0068318</v>
      </c>
    </row>
    <row r="61" spans="1:5" ht="9.1999999999999993" customHeight="1" x14ac:dyDescent="0.2">
      <c r="A61" s="16" t="s">
        <v>66</v>
      </c>
      <c r="B61" s="111" t="s">
        <v>111</v>
      </c>
      <c r="C61" s="113"/>
      <c r="D61" s="29">
        <v>1.9400000000000001E-2</v>
      </c>
      <c r="E61" s="22">
        <f t="shared" si="2"/>
        <v>13.586626846</v>
      </c>
    </row>
    <row r="62" spans="1:5" ht="9.1999999999999993" customHeight="1" x14ac:dyDescent="0.2">
      <c r="A62" s="16" t="s">
        <v>68</v>
      </c>
      <c r="B62" s="111" t="s">
        <v>112</v>
      </c>
      <c r="C62" s="113"/>
      <c r="D62" s="29">
        <v>6.7999999999999996E-3</v>
      </c>
      <c r="E62" s="22">
        <f t="shared" si="2"/>
        <v>4.7623228119999998</v>
      </c>
    </row>
    <row r="63" spans="1:5" ht="9.1999999999999993" customHeight="1" x14ac:dyDescent="0.2">
      <c r="A63" s="16" t="s">
        <v>70</v>
      </c>
      <c r="B63" s="14" t="s">
        <v>113</v>
      </c>
      <c r="C63" s="14"/>
      <c r="D63" s="29">
        <v>0.02</v>
      </c>
      <c r="E63" s="22">
        <f t="shared" si="2"/>
        <v>14.0068318</v>
      </c>
    </row>
    <row r="64" spans="1:5" ht="9.1999999999999993" customHeight="1" x14ac:dyDescent="0.2">
      <c r="A64" s="137" t="s">
        <v>114</v>
      </c>
      <c r="B64" s="139"/>
      <c r="C64" s="24"/>
      <c r="D64" s="30">
        <v>7.0699999999999999E-2</v>
      </c>
      <c r="E64" s="31">
        <f>SUM(E58:E63)</f>
        <v>49.514150413000003</v>
      </c>
    </row>
    <row r="65" spans="1:5" ht="18.75" customHeight="1" x14ac:dyDescent="0.2">
      <c r="A65" s="131" t="s">
        <v>115</v>
      </c>
      <c r="B65" s="132"/>
      <c r="C65" s="132"/>
      <c r="D65" s="132"/>
      <c r="E65" s="133"/>
    </row>
    <row r="66" spans="1:5" ht="9.1999999999999993" customHeight="1" x14ac:dyDescent="0.2">
      <c r="A66" s="142" t="s">
        <v>116</v>
      </c>
      <c r="B66" s="144"/>
      <c r="C66" s="27"/>
      <c r="D66" s="26" t="s">
        <v>58</v>
      </c>
      <c r="E66" s="28" t="s">
        <v>59</v>
      </c>
    </row>
    <row r="67" spans="1:5" ht="9.1999999999999993" customHeight="1" x14ac:dyDescent="0.2">
      <c r="A67" s="16" t="s">
        <v>60</v>
      </c>
      <c r="B67" s="14" t="s">
        <v>117</v>
      </c>
      <c r="C67" s="14"/>
      <c r="D67" s="29">
        <v>8.3299999999999999E-2</v>
      </c>
      <c r="E67" s="22">
        <f>($E$55+$E$64+$E$23)*D67</f>
        <v>111.79608161227932</v>
      </c>
    </row>
    <row r="68" spans="1:5" ht="9.1999999999999993" customHeight="1" x14ac:dyDescent="0.2">
      <c r="A68" s="16" t="s">
        <v>62</v>
      </c>
      <c r="B68" s="14" t="s">
        <v>118</v>
      </c>
      <c r="C68" s="14"/>
      <c r="D68" s="29">
        <v>2.8E-3</v>
      </c>
      <c r="E68" s="22">
        <f>($E$55+$E$64+$E$23)*D68</f>
        <v>3.7578514827656915</v>
      </c>
    </row>
    <row r="69" spans="1:5" ht="9.1999999999999993" customHeight="1" x14ac:dyDescent="0.2">
      <c r="A69" s="16" t="s">
        <v>64</v>
      </c>
      <c r="B69" s="14" t="s">
        <v>119</v>
      </c>
      <c r="C69" s="14"/>
      <c r="D69" s="29">
        <v>4.0000000000000002E-4</v>
      </c>
      <c r="E69" s="22">
        <f>($E$55+$E$64+$E$23)*D69</f>
        <v>0.53683592610938446</v>
      </c>
    </row>
    <row r="70" spans="1:5" ht="9.1999999999999993" customHeight="1" x14ac:dyDescent="0.2">
      <c r="A70" s="16" t="s">
        <v>66</v>
      </c>
      <c r="B70" s="14" t="s">
        <v>120</v>
      </c>
      <c r="C70" s="14"/>
      <c r="D70" s="29">
        <v>2.7000000000000001E-3</v>
      </c>
      <c r="E70" s="22">
        <f>($E$55+$E$64+$E$23)*D70</f>
        <v>3.6236425012383453</v>
      </c>
    </row>
    <row r="71" spans="1:5" ht="9.1999999999999993" customHeight="1" x14ac:dyDescent="0.2">
      <c r="A71" s="16" t="s">
        <v>68</v>
      </c>
      <c r="B71" s="14" t="s">
        <v>121</v>
      </c>
      <c r="C71" s="14"/>
      <c r="D71" s="29">
        <v>2.9999999999999997E-4</v>
      </c>
      <c r="E71" s="22">
        <f>($E$55+$E$64+$E$23)*D71</f>
        <v>0.40262694458203835</v>
      </c>
    </row>
    <row r="72" spans="1:5" ht="9.1999999999999993" customHeight="1" x14ac:dyDescent="0.2">
      <c r="A72" s="137" t="s">
        <v>122</v>
      </c>
      <c r="B72" s="139"/>
      <c r="C72" s="24"/>
      <c r="D72" s="30">
        <v>8.9499999999999996E-2</v>
      </c>
      <c r="E72" s="31">
        <f>SUM(E67:E71)</f>
        <v>120.11703846697479</v>
      </c>
    </row>
    <row r="73" spans="1:5" ht="9.1999999999999993" customHeight="1" x14ac:dyDescent="0.2">
      <c r="A73" s="140"/>
      <c r="B73" s="141"/>
      <c r="C73" s="141"/>
      <c r="D73" s="141"/>
      <c r="E73" s="141"/>
    </row>
    <row r="74" spans="1:5" ht="9.1999999999999993" customHeight="1" x14ac:dyDescent="0.2">
      <c r="A74" s="142" t="s">
        <v>123</v>
      </c>
      <c r="B74" s="144"/>
      <c r="C74" s="27"/>
      <c r="D74" s="26" t="s">
        <v>58</v>
      </c>
      <c r="E74" s="28" t="s">
        <v>59</v>
      </c>
    </row>
    <row r="75" spans="1:5" ht="9.1999999999999993" customHeight="1" x14ac:dyDescent="0.2">
      <c r="A75" s="16" t="s">
        <v>60</v>
      </c>
      <c r="B75" s="14" t="s">
        <v>177</v>
      </c>
      <c r="C75" s="14"/>
      <c r="D75" s="29">
        <v>0.5</v>
      </c>
      <c r="E75" s="22">
        <f>E23/(36*5)*0.5*4</f>
        <v>7.7815732222222218</v>
      </c>
    </row>
    <row r="76" spans="1:5" ht="9.1999999999999993" customHeight="1" x14ac:dyDescent="0.2">
      <c r="A76" s="137" t="s">
        <v>125</v>
      </c>
      <c r="B76" s="139"/>
      <c r="C76" s="24"/>
      <c r="D76" s="30">
        <v>0.5</v>
      </c>
      <c r="E76" s="31">
        <f>E75</f>
        <v>7.7815732222222218</v>
      </c>
    </row>
    <row r="77" spans="1:5" ht="9.1999999999999993" customHeight="1" x14ac:dyDescent="0.2">
      <c r="A77" s="142" t="s">
        <v>126</v>
      </c>
      <c r="B77" s="143"/>
      <c r="C77" s="143"/>
      <c r="D77" s="143"/>
      <c r="E77" s="144"/>
    </row>
    <row r="78" spans="1:5" ht="9.1999999999999993" customHeight="1" x14ac:dyDescent="0.2">
      <c r="A78" s="134" t="s">
        <v>127</v>
      </c>
      <c r="B78" s="135"/>
      <c r="C78" s="135"/>
      <c r="D78" s="136"/>
      <c r="E78" s="18" t="s">
        <v>59</v>
      </c>
    </row>
    <row r="79" spans="1:5" ht="9.1999999999999993" customHeight="1" x14ac:dyDescent="0.2">
      <c r="A79" s="16" t="s">
        <v>128</v>
      </c>
      <c r="B79" s="111" t="s">
        <v>118</v>
      </c>
      <c r="C79" s="112"/>
      <c r="D79" s="113"/>
      <c r="E79" s="22">
        <f>E72</f>
        <v>120.11703846697479</v>
      </c>
    </row>
    <row r="80" spans="1:5" ht="9.1999999999999993" customHeight="1" x14ac:dyDescent="0.2">
      <c r="A80" s="16" t="s">
        <v>129</v>
      </c>
      <c r="B80" s="111" t="s">
        <v>130</v>
      </c>
      <c r="C80" s="112"/>
      <c r="D80" s="113"/>
      <c r="E80" s="22">
        <f>E76</f>
        <v>7.7815732222222218</v>
      </c>
    </row>
    <row r="81" spans="1:5" ht="9.1999999999999993" customHeight="1" x14ac:dyDescent="0.2">
      <c r="A81" s="137" t="s">
        <v>131</v>
      </c>
      <c r="B81" s="138"/>
      <c r="C81" s="138"/>
      <c r="D81" s="139"/>
      <c r="E81" s="31">
        <f>SUM(E79:E80)</f>
        <v>127.89861168919701</v>
      </c>
    </row>
    <row r="82" spans="1:5" ht="18.75" customHeight="1" x14ac:dyDescent="0.2">
      <c r="A82" s="131" t="s">
        <v>132</v>
      </c>
      <c r="B82" s="132"/>
      <c r="C82" s="132"/>
      <c r="D82" s="132"/>
      <c r="E82" s="133"/>
    </row>
    <row r="83" spans="1:5" ht="9.1999999999999993" customHeight="1" x14ac:dyDescent="0.2">
      <c r="A83" s="35">
        <v>5</v>
      </c>
      <c r="B83" s="134" t="s">
        <v>133</v>
      </c>
      <c r="C83" s="135"/>
      <c r="D83" s="136"/>
      <c r="E83" s="18" t="s">
        <v>59</v>
      </c>
    </row>
    <row r="84" spans="1:5" ht="9.1999999999999993" customHeight="1" x14ac:dyDescent="0.2">
      <c r="A84" s="16" t="s">
        <v>60</v>
      </c>
      <c r="B84" s="145" t="s">
        <v>134</v>
      </c>
      <c r="C84" s="164"/>
      <c r="D84" s="146"/>
      <c r="E84" s="22">
        <f>UNIFORMES!D11</f>
        <v>156.91499999999999</v>
      </c>
    </row>
    <row r="85" spans="1:5" ht="9.1999999999999993" customHeight="1" x14ac:dyDescent="0.2">
      <c r="A85" s="16" t="s">
        <v>62</v>
      </c>
      <c r="B85" s="145" t="s">
        <v>135</v>
      </c>
      <c r="C85" s="164"/>
      <c r="D85" s="146"/>
      <c r="E85" s="22">
        <f>INSUMOS!H31</f>
        <v>42.877166666666675</v>
      </c>
    </row>
    <row r="86" spans="1:5" ht="9.1999999999999993" customHeight="1" x14ac:dyDescent="0.2">
      <c r="A86" s="137" t="s">
        <v>136</v>
      </c>
      <c r="B86" s="138"/>
      <c r="C86" s="138"/>
      <c r="D86" s="139"/>
      <c r="E86" s="31">
        <f>SUM(E84:E85)</f>
        <v>199.79216666666667</v>
      </c>
    </row>
    <row r="87" spans="1:5" ht="18.75" customHeight="1" x14ac:dyDescent="0.2">
      <c r="A87" s="131" t="s">
        <v>137</v>
      </c>
      <c r="B87" s="132"/>
      <c r="C87" s="132"/>
      <c r="D87" s="132"/>
      <c r="E87" s="133"/>
    </row>
    <row r="88" spans="1:5" ht="9.1999999999999993" customHeight="1" x14ac:dyDescent="0.2">
      <c r="A88" s="134" t="s">
        <v>138</v>
      </c>
      <c r="B88" s="136"/>
      <c r="C88" s="17"/>
      <c r="D88" s="16" t="s">
        <v>58</v>
      </c>
      <c r="E88" s="18" t="s">
        <v>59</v>
      </c>
    </row>
    <row r="89" spans="1:5" ht="9.1999999999999993" customHeight="1" x14ac:dyDescent="0.2">
      <c r="A89" s="16" t="s">
        <v>60</v>
      </c>
      <c r="B89" s="36" t="s">
        <v>139</v>
      </c>
      <c r="C89" s="36"/>
      <c r="D89" s="37">
        <v>0.04</v>
      </c>
      <c r="E89" s="22">
        <f>($E$86+$E$81+$E$64+$E$55+$E$23)*D89</f>
        <v>66.791223745172999</v>
      </c>
    </row>
    <row r="90" spans="1:5" ht="9.1999999999999993" customHeight="1" x14ac:dyDescent="0.2">
      <c r="A90" s="16" t="s">
        <v>62</v>
      </c>
      <c r="B90" s="36" t="s">
        <v>140</v>
      </c>
      <c r="C90" s="36"/>
      <c r="D90" s="37">
        <v>0.05</v>
      </c>
      <c r="E90" s="22">
        <f>($E$86+$E$81+$E$64+$E$55+$E$23+E89)*D90</f>
        <v>86.828590868724902</v>
      </c>
    </row>
    <row r="91" spans="1:5" ht="9.1999999999999993" customHeight="1" x14ac:dyDescent="0.2">
      <c r="A91" s="16" t="s">
        <v>141</v>
      </c>
      <c r="B91" s="36" t="s">
        <v>142</v>
      </c>
      <c r="C91" s="36"/>
      <c r="D91" s="37">
        <v>6.4999999999999997E-3</v>
      </c>
      <c r="E91" s="22">
        <f>($E$90/$D$90*(1+$D$90))/(1-$D$95)*D91</f>
        <v>12.974387141303719</v>
      </c>
    </row>
    <row r="92" spans="1:5" ht="9.1999999999999993" customHeight="1" x14ac:dyDescent="0.2">
      <c r="A92" s="16" t="s">
        <v>143</v>
      </c>
      <c r="B92" s="36" t="s">
        <v>144</v>
      </c>
      <c r="C92" s="36"/>
      <c r="D92" s="38">
        <v>0.03</v>
      </c>
      <c r="E92" s="22">
        <f>($E$90/$D$90*(1+$D$90))/(1-$D$95)*D92</f>
        <v>59.881786806017168</v>
      </c>
    </row>
    <row r="93" spans="1:5" ht="9.1999999999999993" customHeight="1" x14ac:dyDescent="0.2">
      <c r="A93" s="16" t="s">
        <v>145</v>
      </c>
      <c r="B93" s="36" t="s">
        <v>146</v>
      </c>
      <c r="C93" s="36"/>
      <c r="D93" s="21">
        <v>0.05</v>
      </c>
      <c r="E93" s="22">
        <f>($E$90/$D$90*(1+$D$90))/(1-$D$95)*D93</f>
        <v>99.802978010028625</v>
      </c>
    </row>
    <row r="94" spans="1:5" ht="9.1999999999999993" customHeight="1" x14ac:dyDescent="0.2">
      <c r="A94" s="137" t="s">
        <v>147</v>
      </c>
      <c r="B94" s="139"/>
      <c r="C94" s="24"/>
      <c r="D94" s="39">
        <v>0.17649999999999999</v>
      </c>
      <c r="E94" s="25">
        <f>SUM(E89:E93)</f>
        <v>326.27896657124745</v>
      </c>
    </row>
    <row r="95" spans="1:5" ht="9.1999999999999993" customHeight="1" x14ac:dyDescent="0.2">
      <c r="A95" s="40" t="s">
        <v>148</v>
      </c>
      <c r="B95" s="41" t="s">
        <v>149</v>
      </c>
      <c r="C95" s="64"/>
      <c r="D95" s="151">
        <v>8.6499999999999994E-2</v>
      </c>
      <c r="E95" s="152"/>
    </row>
    <row r="96" spans="1:5" ht="9.1999999999999993" customHeight="1" x14ac:dyDescent="0.2">
      <c r="A96" s="40" t="s">
        <v>150</v>
      </c>
      <c r="B96" s="41" t="s">
        <v>151</v>
      </c>
      <c r="C96" s="64"/>
      <c r="D96" s="157">
        <v>1728.58</v>
      </c>
      <c r="E96" s="158"/>
    </row>
    <row r="97" spans="1:5" ht="9.1999999999999993" customHeight="1" x14ac:dyDescent="0.2">
      <c r="A97" s="40" t="s">
        <v>152</v>
      </c>
      <c r="B97" s="41" t="s">
        <v>153</v>
      </c>
      <c r="C97" s="64"/>
      <c r="D97" s="157">
        <v>1892.26</v>
      </c>
      <c r="E97" s="158"/>
    </row>
    <row r="98" spans="1:5" ht="9.1999999999999993" customHeight="1" x14ac:dyDescent="0.2">
      <c r="A98" s="40" t="s">
        <v>154</v>
      </c>
      <c r="B98" s="41" t="s">
        <v>155</v>
      </c>
      <c r="C98" s="64"/>
      <c r="D98" s="159">
        <v>163.68</v>
      </c>
      <c r="E98" s="160"/>
    </row>
    <row r="99" spans="1:5" ht="18.75" customHeight="1" x14ac:dyDescent="0.2">
      <c r="A99" s="131" t="s">
        <v>156</v>
      </c>
      <c r="B99" s="132"/>
      <c r="C99" s="132"/>
      <c r="D99" s="132"/>
      <c r="E99" s="133"/>
    </row>
    <row r="100" spans="1:5" ht="9.1999999999999993" customHeight="1" x14ac:dyDescent="0.2">
      <c r="A100" s="134" t="s">
        <v>157</v>
      </c>
      <c r="B100" s="135"/>
      <c r="C100" s="135"/>
      <c r="D100" s="136"/>
      <c r="E100" s="18" t="s">
        <v>59</v>
      </c>
    </row>
    <row r="101" spans="1:5" ht="9.1999999999999993" customHeight="1" x14ac:dyDescent="0.2">
      <c r="A101" s="36" t="s">
        <v>158</v>
      </c>
      <c r="B101" s="161" t="s">
        <v>159</v>
      </c>
      <c r="C101" s="162"/>
      <c r="D101" s="163"/>
      <c r="E101" s="20">
        <f>E23</f>
        <v>700.34159</v>
      </c>
    </row>
    <row r="102" spans="1:5" ht="9.1999999999999993" customHeight="1" x14ac:dyDescent="0.2">
      <c r="A102" s="36" t="s">
        <v>160</v>
      </c>
      <c r="B102" s="161" t="s">
        <v>161</v>
      </c>
      <c r="C102" s="162"/>
      <c r="D102" s="163"/>
      <c r="E102" s="20">
        <f>E55</f>
        <v>592.23407486046108</v>
      </c>
    </row>
    <row r="103" spans="1:5" ht="9.1999999999999993" customHeight="1" x14ac:dyDescent="0.2">
      <c r="A103" s="36" t="s">
        <v>162</v>
      </c>
      <c r="B103" s="161" t="s">
        <v>163</v>
      </c>
      <c r="C103" s="162"/>
      <c r="D103" s="163"/>
      <c r="E103" s="22">
        <f>E64</f>
        <v>49.514150413000003</v>
      </c>
    </row>
    <row r="104" spans="1:5" ht="9.1999999999999993" customHeight="1" x14ac:dyDescent="0.2">
      <c r="A104" s="36" t="s">
        <v>164</v>
      </c>
      <c r="B104" s="161" t="s">
        <v>165</v>
      </c>
      <c r="C104" s="162"/>
      <c r="D104" s="163"/>
      <c r="E104" s="22">
        <f>E81</f>
        <v>127.89861168919701</v>
      </c>
    </row>
    <row r="105" spans="1:5" ht="9.1999999999999993" customHeight="1" x14ac:dyDescent="0.2">
      <c r="A105" s="36" t="s">
        <v>166</v>
      </c>
      <c r="B105" s="161" t="s">
        <v>167</v>
      </c>
      <c r="C105" s="162"/>
      <c r="D105" s="163"/>
      <c r="E105" s="22">
        <f>E86</f>
        <v>199.79216666666667</v>
      </c>
    </row>
    <row r="106" spans="1:5" ht="9.1999999999999993" customHeight="1" x14ac:dyDescent="0.2">
      <c r="A106" s="134" t="s">
        <v>168</v>
      </c>
      <c r="B106" s="135"/>
      <c r="C106" s="135"/>
      <c r="D106" s="136"/>
      <c r="E106" s="42">
        <f>SUM(E101:E105)</f>
        <v>1669.7805936293246</v>
      </c>
    </row>
    <row r="107" spans="1:5" ht="9.1999999999999993" customHeight="1" x14ac:dyDescent="0.2">
      <c r="A107" s="36" t="s">
        <v>169</v>
      </c>
      <c r="B107" s="161" t="s">
        <v>170</v>
      </c>
      <c r="C107" s="162"/>
      <c r="D107" s="163"/>
      <c r="E107" s="20">
        <f>E94</f>
        <v>326.27896657124745</v>
      </c>
    </row>
    <row r="108" spans="1:5" ht="8.25" customHeight="1" x14ac:dyDescent="0.2">
      <c r="A108" s="137" t="s">
        <v>171</v>
      </c>
      <c r="B108" s="138"/>
      <c r="C108" s="138"/>
      <c r="D108" s="139"/>
      <c r="E108" s="67">
        <f>E107+E106</f>
        <v>1996.0595602005719</v>
      </c>
    </row>
  </sheetData>
  <mergeCells count="107">
    <mergeCell ref="B61:C61"/>
    <mergeCell ref="B62:C62"/>
    <mergeCell ref="A106:D106"/>
    <mergeCell ref="A86:D86"/>
    <mergeCell ref="B79:D79"/>
    <mergeCell ref="B80:D80"/>
    <mergeCell ref="A81:D81"/>
    <mergeCell ref="A82:E82"/>
    <mergeCell ref="B83:D83"/>
    <mergeCell ref="B84:D84"/>
    <mergeCell ref="A87:E87"/>
    <mergeCell ref="A88:B88"/>
    <mergeCell ref="A94:B94"/>
    <mergeCell ref="A64:B64"/>
    <mergeCell ref="A65:E65"/>
    <mergeCell ref="A66:B66"/>
    <mergeCell ref="A72:B72"/>
    <mergeCell ref="A73:E73"/>
    <mergeCell ref="A74:B74"/>
    <mergeCell ref="A76:B76"/>
    <mergeCell ref="A77:E77"/>
    <mergeCell ref="A78:D78"/>
    <mergeCell ref="D95:E95"/>
    <mergeCell ref="B85:D85"/>
    <mergeCell ref="B107:D107"/>
    <mergeCell ref="A108:D108"/>
    <mergeCell ref="B101:D101"/>
    <mergeCell ref="B102:D102"/>
    <mergeCell ref="B103:D103"/>
    <mergeCell ref="B104:D104"/>
    <mergeCell ref="B105:D105"/>
    <mergeCell ref="D96:E96"/>
    <mergeCell ref="D97:E97"/>
    <mergeCell ref="D98:E98"/>
    <mergeCell ref="A99:E99"/>
    <mergeCell ref="A100:D100"/>
    <mergeCell ref="A56:E56"/>
    <mergeCell ref="B57:C57"/>
    <mergeCell ref="B58:C58"/>
    <mergeCell ref="B59:C59"/>
    <mergeCell ref="B60:C60"/>
    <mergeCell ref="A51:D51"/>
    <mergeCell ref="B52:D52"/>
    <mergeCell ref="B53:D53"/>
    <mergeCell ref="B54:D54"/>
    <mergeCell ref="A55:D55"/>
    <mergeCell ref="B46:C46"/>
    <mergeCell ref="B47:C47"/>
    <mergeCell ref="A49:D49"/>
    <mergeCell ref="A50:E50"/>
    <mergeCell ref="A41:C41"/>
    <mergeCell ref="A42:E42"/>
    <mergeCell ref="A43:C43"/>
    <mergeCell ref="B44:C44"/>
    <mergeCell ref="B45:C45"/>
    <mergeCell ref="B48:C48"/>
    <mergeCell ref="B36:C36"/>
    <mergeCell ref="B37:C37"/>
    <mergeCell ref="B38:C38"/>
    <mergeCell ref="B39:C39"/>
    <mergeCell ref="B40:C40"/>
    <mergeCell ref="A31:E31"/>
    <mergeCell ref="A32:C32"/>
    <mergeCell ref="B33:C33"/>
    <mergeCell ref="B34:C34"/>
    <mergeCell ref="B35:C35"/>
    <mergeCell ref="B26:C26"/>
    <mergeCell ref="B27:C27"/>
    <mergeCell ref="A28:C28"/>
    <mergeCell ref="A29:E29"/>
    <mergeCell ref="A30:D30"/>
    <mergeCell ref="B21:C21"/>
    <mergeCell ref="B22:C22"/>
    <mergeCell ref="A23:D23"/>
    <mergeCell ref="A24:E24"/>
    <mergeCell ref="A25:C25"/>
    <mergeCell ref="B16:C16"/>
    <mergeCell ref="B17:C17"/>
    <mergeCell ref="B18:C18"/>
    <mergeCell ref="B19:C19"/>
    <mergeCell ref="B20:C20"/>
    <mergeCell ref="A12:B12"/>
    <mergeCell ref="C12:E12"/>
    <mergeCell ref="A13:E13"/>
    <mergeCell ref="A14:E14"/>
    <mergeCell ref="A15:C15"/>
    <mergeCell ref="A9:B9"/>
    <mergeCell ref="C9:E9"/>
    <mergeCell ref="A10:B10"/>
    <mergeCell ref="C10:E10"/>
    <mergeCell ref="A11:B11"/>
    <mergeCell ref="C11:E11"/>
    <mergeCell ref="A6:B6"/>
    <mergeCell ref="C6:E6"/>
    <mergeCell ref="A7:B7"/>
    <mergeCell ref="C7:E7"/>
    <mergeCell ref="A8:B8"/>
    <mergeCell ref="C8:E8"/>
    <mergeCell ref="A3:B3"/>
    <mergeCell ref="C3:E3"/>
    <mergeCell ref="A4:B4"/>
    <mergeCell ref="C4:E4"/>
    <mergeCell ref="A5:B5"/>
    <mergeCell ref="C5:E5"/>
    <mergeCell ref="A2:B2"/>
    <mergeCell ref="C2:E2"/>
    <mergeCell ref="A1:E1"/>
  </mergeCells>
  <printOptions horizontalCentered="1"/>
  <pageMargins left="0" right="0" top="0" bottom="0" header="0" footer="0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8"/>
  <sheetViews>
    <sheetView topLeftCell="A78" zoomScale="175" zoomScaleNormal="175" workbookViewId="0">
      <selection sqref="A1:E108"/>
    </sheetView>
  </sheetViews>
  <sheetFormatPr defaultRowHeight="12.75" x14ac:dyDescent="0.2"/>
  <cols>
    <col min="1" max="1" width="10.83203125" customWidth="1"/>
    <col min="2" max="2" width="49.83203125" customWidth="1"/>
    <col min="3" max="3" width="38.5" customWidth="1"/>
    <col min="4" max="4" width="9.5" customWidth="1"/>
    <col min="5" max="5" width="19.1640625" customWidth="1"/>
  </cols>
  <sheetData>
    <row r="1" spans="1:5" x14ac:dyDescent="0.2">
      <c r="A1" s="114" t="s">
        <v>37</v>
      </c>
      <c r="B1" s="115"/>
      <c r="C1" s="115"/>
      <c r="D1" s="115"/>
      <c r="E1" s="116"/>
    </row>
    <row r="2" spans="1:5" ht="8.25" customHeight="1" x14ac:dyDescent="0.2">
      <c r="A2" s="109" t="s">
        <v>38</v>
      </c>
      <c r="B2" s="110"/>
      <c r="C2" s="111" t="s">
        <v>39</v>
      </c>
      <c r="D2" s="112"/>
      <c r="E2" s="113"/>
    </row>
    <row r="3" spans="1:5" ht="8.25" customHeight="1" x14ac:dyDescent="0.2">
      <c r="A3" s="109" t="s">
        <v>40</v>
      </c>
      <c r="B3" s="110"/>
      <c r="C3" s="111" t="s">
        <v>41</v>
      </c>
      <c r="D3" s="112"/>
      <c r="E3" s="113"/>
    </row>
    <row r="4" spans="1:5" ht="8.25" customHeight="1" x14ac:dyDescent="0.2">
      <c r="A4" s="109" t="s">
        <v>42</v>
      </c>
      <c r="B4" s="110"/>
      <c r="C4" s="111" t="s">
        <v>43</v>
      </c>
      <c r="D4" s="112"/>
      <c r="E4" s="113"/>
    </row>
    <row r="5" spans="1:5" ht="8.25" customHeight="1" x14ac:dyDescent="0.2">
      <c r="A5" s="109" t="s">
        <v>44</v>
      </c>
      <c r="B5" s="110"/>
      <c r="C5" s="111" t="s">
        <v>45</v>
      </c>
      <c r="D5" s="112"/>
      <c r="E5" s="113"/>
    </row>
    <row r="6" spans="1:5" ht="8.25" customHeight="1" x14ac:dyDescent="0.2">
      <c r="A6" s="109" t="s">
        <v>46</v>
      </c>
      <c r="B6" s="110"/>
      <c r="C6" s="111" t="s">
        <v>47</v>
      </c>
      <c r="D6" s="112"/>
      <c r="E6" s="113"/>
    </row>
    <row r="7" spans="1:5" ht="8.25" customHeight="1" x14ac:dyDescent="0.2">
      <c r="A7" s="109" t="s">
        <v>48</v>
      </c>
      <c r="B7" s="110"/>
      <c r="C7" s="120">
        <v>45294</v>
      </c>
      <c r="D7" s="121"/>
      <c r="E7" s="122"/>
    </row>
    <row r="8" spans="1:5" ht="8.25" customHeight="1" x14ac:dyDescent="0.2">
      <c r="A8" s="109" t="s">
        <v>49</v>
      </c>
      <c r="B8" s="110"/>
      <c r="C8" s="123">
        <v>12</v>
      </c>
      <c r="D8" s="124"/>
      <c r="E8" s="125"/>
    </row>
    <row r="9" spans="1:5" ht="8.25" customHeight="1" x14ac:dyDescent="0.2">
      <c r="A9" s="109" t="s">
        <v>50</v>
      </c>
      <c r="B9" s="110"/>
      <c r="C9" s="111" t="s">
        <v>51</v>
      </c>
      <c r="D9" s="112"/>
      <c r="E9" s="113"/>
    </row>
    <row r="10" spans="1:5" ht="8.25" customHeight="1" x14ac:dyDescent="0.2">
      <c r="A10" s="109" t="s">
        <v>52</v>
      </c>
      <c r="B10" s="110"/>
      <c r="C10" s="117">
        <v>1518</v>
      </c>
      <c r="D10" s="118"/>
      <c r="E10" s="119"/>
    </row>
    <row r="11" spans="1:5" ht="8.25" customHeight="1" x14ac:dyDescent="0.2">
      <c r="A11" s="109" t="s">
        <v>53</v>
      </c>
      <c r="B11" s="110"/>
      <c r="C11" s="117">
        <v>1857.67</v>
      </c>
      <c r="D11" s="118"/>
      <c r="E11" s="119"/>
    </row>
    <row r="12" spans="1:5" ht="8.25" customHeight="1" x14ac:dyDescent="0.2">
      <c r="A12" s="109" t="s">
        <v>54</v>
      </c>
      <c r="B12" s="110"/>
      <c r="C12" s="111" t="s">
        <v>43</v>
      </c>
      <c r="D12" s="112"/>
      <c r="E12" s="113"/>
    </row>
    <row r="13" spans="1:5" ht="25.7" customHeight="1" x14ac:dyDescent="0.2">
      <c r="A13" s="128" t="s">
        <v>178</v>
      </c>
      <c r="B13" s="129"/>
      <c r="C13" s="129"/>
      <c r="D13" s="129"/>
      <c r="E13" s="130"/>
    </row>
    <row r="14" spans="1:5" ht="18.75" customHeight="1" x14ac:dyDescent="0.2">
      <c r="A14" s="131" t="s">
        <v>56</v>
      </c>
      <c r="B14" s="132"/>
      <c r="C14" s="132"/>
      <c r="D14" s="132"/>
      <c r="E14" s="133"/>
    </row>
    <row r="15" spans="1:5" ht="9.1999999999999993" customHeight="1" x14ac:dyDescent="0.2">
      <c r="A15" s="134" t="s">
        <v>57</v>
      </c>
      <c r="B15" s="135"/>
      <c r="C15" s="136"/>
      <c r="D15" s="16" t="s">
        <v>58</v>
      </c>
      <c r="E15" s="18" t="s">
        <v>59</v>
      </c>
    </row>
    <row r="16" spans="1:5" ht="9.1999999999999993" customHeight="1" x14ac:dyDescent="0.2">
      <c r="A16" s="16" t="s">
        <v>60</v>
      </c>
      <c r="B16" s="126" t="s">
        <v>61</v>
      </c>
      <c r="C16" s="127"/>
      <c r="D16" s="19">
        <v>0</v>
      </c>
      <c r="E16" s="20">
        <f>(24*7-4*36)/2*(4.35)/180*C11</f>
        <v>538.72429999999997</v>
      </c>
    </row>
    <row r="17" spans="1:5" ht="9.1999999999999993" customHeight="1" x14ac:dyDescent="0.2">
      <c r="A17" s="16" t="s">
        <v>62</v>
      </c>
      <c r="B17" s="126" t="s">
        <v>63</v>
      </c>
      <c r="C17" s="127"/>
      <c r="D17" s="21">
        <v>0.3</v>
      </c>
      <c r="E17" s="22">
        <f>$E$16*D17</f>
        <v>161.61729</v>
      </c>
    </row>
    <row r="18" spans="1:5" ht="9.1999999999999993" customHeight="1" x14ac:dyDescent="0.2">
      <c r="A18" s="16" t="s">
        <v>64</v>
      </c>
      <c r="B18" s="126" t="s">
        <v>65</v>
      </c>
      <c r="C18" s="127"/>
      <c r="D18" s="19">
        <v>0</v>
      </c>
      <c r="E18" s="22">
        <f t="shared" ref="E18:E22" si="0">$E$16*D18</f>
        <v>0</v>
      </c>
    </row>
    <row r="19" spans="1:5" ht="9.1999999999999993" customHeight="1" x14ac:dyDescent="0.2">
      <c r="A19" s="16" t="s">
        <v>66</v>
      </c>
      <c r="B19" s="126" t="s">
        <v>67</v>
      </c>
      <c r="C19" s="127"/>
      <c r="D19" s="21">
        <v>0.2</v>
      </c>
      <c r="E19" s="22">
        <f>(E16)*8/12*D19</f>
        <v>71.829906666666659</v>
      </c>
    </row>
    <row r="20" spans="1:5" ht="9.1999999999999993" customHeight="1" x14ac:dyDescent="0.2">
      <c r="A20" s="16" t="s">
        <v>68</v>
      </c>
      <c r="B20" s="126" t="s">
        <v>69</v>
      </c>
      <c r="C20" s="127"/>
      <c r="D20" s="21">
        <v>0</v>
      </c>
      <c r="E20" s="22">
        <f t="shared" si="0"/>
        <v>0</v>
      </c>
    </row>
    <row r="21" spans="1:5" ht="9.1999999999999993" customHeight="1" x14ac:dyDescent="0.2">
      <c r="A21" s="16" t="s">
        <v>70</v>
      </c>
      <c r="B21" s="126" t="s">
        <v>73</v>
      </c>
      <c r="C21" s="127"/>
      <c r="D21" s="19">
        <v>0</v>
      </c>
      <c r="E21" s="22">
        <f t="shared" si="0"/>
        <v>0</v>
      </c>
    </row>
    <row r="22" spans="1:5" ht="9.1999999999999993" customHeight="1" x14ac:dyDescent="0.2">
      <c r="A22" s="16" t="s">
        <v>72</v>
      </c>
      <c r="B22" s="126" t="s">
        <v>73</v>
      </c>
      <c r="C22" s="127"/>
      <c r="D22" s="19">
        <v>0</v>
      </c>
      <c r="E22" s="22">
        <f t="shared" si="0"/>
        <v>0</v>
      </c>
    </row>
    <row r="23" spans="1:5" ht="9.1999999999999993" customHeight="1" x14ac:dyDescent="0.2">
      <c r="A23" s="137" t="s">
        <v>74</v>
      </c>
      <c r="B23" s="138"/>
      <c r="C23" s="138"/>
      <c r="D23" s="139"/>
      <c r="E23" s="25">
        <f>SUM(E16:E22)</f>
        <v>772.1714966666666</v>
      </c>
    </row>
    <row r="24" spans="1:5" ht="18.75" customHeight="1" x14ac:dyDescent="0.2">
      <c r="A24" s="131" t="s">
        <v>75</v>
      </c>
      <c r="B24" s="132"/>
      <c r="C24" s="132"/>
      <c r="D24" s="132"/>
      <c r="E24" s="133"/>
    </row>
    <row r="25" spans="1:5" ht="9.1999999999999993" customHeight="1" x14ac:dyDescent="0.2">
      <c r="A25" s="142" t="s">
        <v>76</v>
      </c>
      <c r="B25" s="143"/>
      <c r="C25" s="144"/>
      <c r="D25" s="26" t="s">
        <v>58</v>
      </c>
      <c r="E25" s="28" t="s">
        <v>59</v>
      </c>
    </row>
    <row r="26" spans="1:5" ht="9.1999999999999993" customHeight="1" x14ac:dyDescent="0.2">
      <c r="A26" s="16" t="s">
        <v>60</v>
      </c>
      <c r="B26" s="111" t="s">
        <v>77</v>
      </c>
      <c r="C26" s="113"/>
      <c r="D26" s="29">
        <v>8.3299999999999999E-2</v>
      </c>
      <c r="E26" s="22">
        <v>212.18</v>
      </c>
    </row>
    <row r="27" spans="1:5" ht="9.1999999999999993" customHeight="1" x14ac:dyDescent="0.2">
      <c r="A27" s="16" t="s">
        <v>62</v>
      </c>
      <c r="B27" s="111" t="s">
        <v>78</v>
      </c>
      <c r="C27" s="113"/>
      <c r="D27" s="29">
        <v>0.121</v>
      </c>
      <c r="E27" s="22">
        <v>308.20999999999998</v>
      </c>
    </row>
    <row r="28" spans="1:5" ht="9.1999999999999993" customHeight="1" x14ac:dyDescent="0.2">
      <c r="A28" s="137" t="s">
        <v>79</v>
      </c>
      <c r="B28" s="138"/>
      <c r="C28" s="139"/>
      <c r="D28" s="30">
        <v>0.20430000000000001</v>
      </c>
      <c r="E28" s="31">
        <v>520.39</v>
      </c>
    </row>
    <row r="29" spans="1:5" ht="9.1999999999999993" customHeight="1" x14ac:dyDescent="0.2">
      <c r="A29" s="140"/>
      <c r="B29" s="141"/>
      <c r="C29" s="141"/>
      <c r="D29" s="141"/>
      <c r="E29" s="141"/>
    </row>
    <row r="30" spans="1:5" ht="9.1999999999999993" customHeight="1" x14ac:dyDescent="0.2">
      <c r="A30" s="137" t="s">
        <v>80</v>
      </c>
      <c r="B30" s="138"/>
      <c r="C30" s="138"/>
      <c r="D30" s="139"/>
      <c r="E30" s="25">
        <f>E28+E23</f>
        <v>1292.5614966666667</v>
      </c>
    </row>
    <row r="31" spans="1:5" ht="9.1999999999999993" customHeight="1" x14ac:dyDescent="0.2">
      <c r="A31" s="140"/>
      <c r="B31" s="141"/>
      <c r="C31" s="141"/>
      <c r="D31" s="141"/>
      <c r="E31" s="141"/>
    </row>
    <row r="32" spans="1:5" ht="9.1999999999999993" customHeight="1" x14ac:dyDescent="0.2">
      <c r="A32" s="142" t="s">
        <v>81</v>
      </c>
      <c r="B32" s="143"/>
      <c r="C32" s="144"/>
      <c r="D32" s="26" t="s">
        <v>58</v>
      </c>
      <c r="E32" s="28" t="s">
        <v>59</v>
      </c>
    </row>
    <row r="33" spans="1:5" ht="9.1999999999999993" customHeight="1" x14ac:dyDescent="0.2">
      <c r="A33" s="16" t="s">
        <v>60</v>
      </c>
      <c r="B33" s="111" t="s">
        <v>82</v>
      </c>
      <c r="C33" s="113"/>
      <c r="D33" s="29">
        <v>0.2</v>
      </c>
      <c r="E33" s="22">
        <f>D33*$E$30</f>
        <v>258.51229933333337</v>
      </c>
    </row>
    <row r="34" spans="1:5" ht="9.1999999999999993" customHeight="1" x14ac:dyDescent="0.2">
      <c r="A34" s="16" t="s">
        <v>62</v>
      </c>
      <c r="B34" s="111" t="s">
        <v>83</v>
      </c>
      <c r="C34" s="113"/>
      <c r="D34" s="29">
        <v>2.5000000000000001E-2</v>
      </c>
      <c r="E34" s="22">
        <f t="shared" ref="E34:E40" si="1">D34*$E$30</f>
        <v>32.314037416666672</v>
      </c>
    </row>
    <row r="35" spans="1:5" ht="9.1999999999999993" customHeight="1" x14ac:dyDescent="0.2">
      <c r="A35" s="16" t="s">
        <v>64</v>
      </c>
      <c r="B35" s="145" t="s">
        <v>84</v>
      </c>
      <c r="C35" s="146"/>
      <c r="D35" s="33">
        <v>1.4999999999999999E-2</v>
      </c>
      <c r="E35" s="22">
        <f t="shared" si="1"/>
        <v>19.38842245</v>
      </c>
    </row>
    <row r="36" spans="1:5" ht="9.1999999999999993" customHeight="1" x14ac:dyDescent="0.2">
      <c r="A36" s="16" t="s">
        <v>66</v>
      </c>
      <c r="B36" s="111" t="s">
        <v>85</v>
      </c>
      <c r="C36" s="113"/>
      <c r="D36" s="29">
        <v>1.4999999999999999E-2</v>
      </c>
      <c r="E36" s="22">
        <f t="shared" si="1"/>
        <v>19.38842245</v>
      </c>
    </row>
    <row r="37" spans="1:5" ht="9.1999999999999993" customHeight="1" x14ac:dyDescent="0.2">
      <c r="A37" s="16" t="s">
        <v>68</v>
      </c>
      <c r="B37" s="111" t="s">
        <v>86</v>
      </c>
      <c r="C37" s="113"/>
      <c r="D37" s="29">
        <v>0.01</v>
      </c>
      <c r="E37" s="22">
        <f t="shared" si="1"/>
        <v>12.925614966666668</v>
      </c>
    </row>
    <row r="38" spans="1:5" ht="9.1999999999999993" customHeight="1" x14ac:dyDescent="0.2">
      <c r="A38" s="16" t="s">
        <v>70</v>
      </c>
      <c r="B38" s="111" t="s">
        <v>87</v>
      </c>
      <c r="C38" s="113"/>
      <c r="D38" s="29">
        <v>6.0000000000000001E-3</v>
      </c>
      <c r="E38" s="22">
        <f t="shared" si="1"/>
        <v>7.7553689800000001</v>
      </c>
    </row>
    <row r="39" spans="1:5" ht="9.1999999999999993" customHeight="1" x14ac:dyDescent="0.2">
      <c r="A39" s="16" t="s">
        <v>72</v>
      </c>
      <c r="B39" s="111" t="s">
        <v>88</v>
      </c>
      <c r="C39" s="113"/>
      <c r="D39" s="29">
        <v>2E-3</v>
      </c>
      <c r="E39" s="22">
        <f t="shared" si="1"/>
        <v>2.5851229933333335</v>
      </c>
    </row>
    <row r="40" spans="1:5" ht="9.1999999999999993" customHeight="1" x14ac:dyDescent="0.2">
      <c r="A40" s="16" t="s">
        <v>89</v>
      </c>
      <c r="B40" s="111" t="s">
        <v>90</v>
      </c>
      <c r="C40" s="113"/>
      <c r="D40" s="29">
        <v>0.08</v>
      </c>
      <c r="E40" s="22">
        <f t="shared" si="1"/>
        <v>103.40491973333334</v>
      </c>
    </row>
    <row r="41" spans="1:5" ht="9.1999999999999993" customHeight="1" x14ac:dyDescent="0.2">
      <c r="A41" s="137" t="s">
        <v>91</v>
      </c>
      <c r="B41" s="138"/>
      <c r="C41" s="139"/>
      <c r="D41" s="30">
        <v>0.35299999999999998</v>
      </c>
      <c r="E41" s="31">
        <f>SUM(E33:E40)</f>
        <v>456.27420832333348</v>
      </c>
    </row>
    <row r="42" spans="1:5" ht="9.1999999999999993" customHeight="1" x14ac:dyDescent="0.2">
      <c r="A42" s="140"/>
      <c r="B42" s="141"/>
      <c r="C42" s="141"/>
      <c r="D42" s="141"/>
      <c r="E42" s="141"/>
    </row>
    <row r="43" spans="1:5" ht="9.1999999999999993" customHeight="1" x14ac:dyDescent="0.2">
      <c r="A43" s="142" t="s">
        <v>92</v>
      </c>
      <c r="B43" s="143"/>
      <c r="C43" s="144"/>
      <c r="D43" s="26" t="s">
        <v>93</v>
      </c>
      <c r="E43" s="28" t="s">
        <v>59</v>
      </c>
    </row>
    <row r="44" spans="1:5" ht="9.1999999999999993" customHeight="1" x14ac:dyDescent="0.2">
      <c r="A44" s="16" t="s">
        <v>60</v>
      </c>
      <c r="B44" s="149" t="s">
        <v>244</v>
      </c>
      <c r="C44" s="146"/>
      <c r="D44" s="34">
        <v>4</v>
      </c>
      <c r="E44" s="22">
        <f>D44*4.7*2-6%*E16</f>
        <v>5.2765420000000063</v>
      </c>
    </row>
    <row r="45" spans="1:5" ht="9.1999999999999993" customHeight="1" x14ac:dyDescent="0.2">
      <c r="A45" s="16" t="s">
        <v>62</v>
      </c>
      <c r="B45" s="111" t="s">
        <v>176</v>
      </c>
      <c r="C45" s="113"/>
      <c r="D45" s="34">
        <v>4</v>
      </c>
      <c r="E45" s="22">
        <f>D45*29.5*0.8</f>
        <v>94.4</v>
      </c>
    </row>
    <row r="46" spans="1:5" ht="8.25" customHeight="1" x14ac:dyDescent="0.2">
      <c r="A46" s="16" t="s">
        <v>64</v>
      </c>
      <c r="B46" s="111" t="s">
        <v>94</v>
      </c>
      <c r="C46" s="113"/>
      <c r="D46" s="34">
        <v>30</v>
      </c>
      <c r="E46" s="22">
        <v>30</v>
      </c>
    </row>
    <row r="47" spans="1:5" ht="9.1999999999999993" customHeight="1" x14ac:dyDescent="0.2">
      <c r="A47" s="76" t="s">
        <v>237</v>
      </c>
      <c r="B47" s="111" t="s">
        <v>95</v>
      </c>
      <c r="C47" s="113"/>
      <c r="D47" s="34">
        <v>1</v>
      </c>
      <c r="E47" s="22">
        <v>13.75</v>
      </c>
    </row>
    <row r="48" spans="1:5" ht="9.1999999999999993" customHeight="1" x14ac:dyDescent="0.2">
      <c r="A48" s="76" t="s">
        <v>242</v>
      </c>
      <c r="B48" s="111" t="s">
        <v>243</v>
      </c>
      <c r="C48" s="113"/>
      <c r="D48" s="34">
        <v>30</v>
      </c>
      <c r="E48" s="22">
        <v>8</v>
      </c>
    </row>
    <row r="49" spans="1:5" ht="9.1999999999999993" customHeight="1" x14ac:dyDescent="0.2">
      <c r="A49" s="137" t="s">
        <v>96</v>
      </c>
      <c r="B49" s="138"/>
      <c r="C49" s="138"/>
      <c r="D49" s="139"/>
      <c r="E49" s="31">
        <f>SUM(E44:E48)</f>
        <v>151.42654200000001</v>
      </c>
    </row>
    <row r="50" spans="1:5" ht="9.1999999999999993" customHeight="1" x14ac:dyDescent="0.2">
      <c r="A50" s="142" t="s">
        <v>97</v>
      </c>
      <c r="B50" s="143"/>
      <c r="C50" s="143"/>
      <c r="D50" s="143"/>
      <c r="E50" s="144"/>
    </row>
    <row r="51" spans="1:5" ht="9.1999999999999993" customHeight="1" x14ac:dyDescent="0.2">
      <c r="A51" s="134" t="s">
        <v>98</v>
      </c>
      <c r="B51" s="135"/>
      <c r="C51" s="135"/>
      <c r="D51" s="136"/>
      <c r="E51" s="18" t="s">
        <v>59</v>
      </c>
    </row>
    <row r="52" spans="1:5" ht="9.1999999999999993" customHeight="1" x14ac:dyDescent="0.2">
      <c r="A52" s="16" t="s">
        <v>99</v>
      </c>
      <c r="B52" s="111" t="s">
        <v>100</v>
      </c>
      <c r="C52" s="112"/>
      <c r="D52" s="113"/>
      <c r="E52" s="22">
        <f>E28</f>
        <v>520.39</v>
      </c>
    </row>
    <row r="53" spans="1:5" ht="9.1999999999999993" customHeight="1" x14ac:dyDescent="0.2">
      <c r="A53" s="16" t="s">
        <v>101</v>
      </c>
      <c r="B53" s="111" t="s">
        <v>102</v>
      </c>
      <c r="C53" s="112"/>
      <c r="D53" s="113"/>
      <c r="E53" s="22">
        <f>E41</f>
        <v>456.27420832333348</v>
      </c>
    </row>
    <row r="54" spans="1:5" ht="9.1999999999999993" customHeight="1" x14ac:dyDescent="0.2">
      <c r="A54" s="16" t="s">
        <v>103</v>
      </c>
      <c r="B54" s="111" t="s">
        <v>104</v>
      </c>
      <c r="C54" s="112"/>
      <c r="D54" s="113"/>
      <c r="E54" s="22">
        <f>E49</f>
        <v>151.42654200000001</v>
      </c>
    </row>
    <row r="55" spans="1:5" ht="9.1999999999999993" customHeight="1" x14ac:dyDescent="0.2">
      <c r="A55" s="137" t="s">
        <v>105</v>
      </c>
      <c r="B55" s="138"/>
      <c r="C55" s="138"/>
      <c r="D55" s="139"/>
      <c r="E55" s="25">
        <f>SUM(E52:E54)</f>
        <v>1128.0907503233334</v>
      </c>
    </row>
    <row r="56" spans="1:5" ht="18.75" customHeight="1" x14ac:dyDescent="0.2">
      <c r="A56" s="131" t="s">
        <v>106</v>
      </c>
      <c r="B56" s="132"/>
      <c r="C56" s="132"/>
      <c r="D56" s="132"/>
      <c r="E56" s="133"/>
    </row>
    <row r="57" spans="1:5" ht="9.1999999999999993" customHeight="1" x14ac:dyDescent="0.2">
      <c r="A57" s="35">
        <v>3</v>
      </c>
      <c r="B57" s="134" t="s">
        <v>107</v>
      </c>
      <c r="C57" s="136"/>
      <c r="D57" s="16" t="s">
        <v>58</v>
      </c>
      <c r="E57" s="18" t="s">
        <v>59</v>
      </c>
    </row>
    <row r="58" spans="1:5" ht="9.1999999999999993" customHeight="1" x14ac:dyDescent="0.2">
      <c r="A58" s="16" t="s">
        <v>60</v>
      </c>
      <c r="B58" s="111" t="s">
        <v>108</v>
      </c>
      <c r="C58" s="113"/>
      <c r="D58" s="29">
        <v>4.1999999999999997E-3</v>
      </c>
      <c r="E58" s="22">
        <f>D58*$E$23</f>
        <v>3.2431202859999995</v>
      </c>
    </row>
    <row r="59" spans="1:5" ht="9.1999999999999993" customHeight="1" x14ac:dyDescent="0.2">
      <c r="A59" s="16" t="s">
        <v>62</v>
      </c>
      <c r="B59" s="111" t="s">
        <v>173</v>
      </c>
      <c r="C59" s="113"/>
      <c r="D59" s="29">
        <v>2.9999999999999997E-4</v>
      </c>
      <c r="E59" s="22">
        <f t="shared" ref="E59:E63" si="2">D59*$E$23</f>
        <v>0.23165144899999995</v>
      </c>
    </row>
    <row r="60" spans="1:5" ht="9.1999999999999993" customHeight="1" x14ac:dyDescent="0.2">
      <c r="A60" s="16" t="s">
        <v>64</v>
      </c>
      <c r="B60" s="111" t="s">
        <v>110</v>
      </c>
      <c r="C60" s="113"/>
      <c r="D60" s="29">
        <v>0.02</v>
      </c>
      <c r="E60" s="22">
        <f t="shared" si="2"/>
        <v>15.443429933333332</v>
      </c>
    </row>
    <row r="61" spans="1:5" ht="9.1999999999999993" customHeight="1" x14ac:dyDescent="0.2">
      <c r="A61" s="16" t="s">
        <v>66</v>
      </c>
      <c r="B61" s="111" t="s">
        <v>111</v>
      </c>
      <c r="C61" s="113"/>
      <c r="D61" s="29">
        <v>1.9400000000000001E-2</v>
      </c>
      <c r="E61" s="22">
        <f t="shared" si="2"/>
        <v>14.980127035333332</v>
      </c>
    </row>
    <row r="62" spans="1:5" ht="9.1999999999999993" customHeight="1" x14ac:dyDescent="0.2">
      <c r="A62" s="16" t="s">
        <v>68</v>
      </c>
      <c r="B62" s="111" t="s">
        <v>112</v>
      </c>
      <c r="C62" s="113"/>
      <c r="D62" s="29">
        <v>6.7999999999999996E-3</v>
      </c>
      <c r="E62" s="22">
        <f t="shared" si="2"/>
        <v>5.2507661773333325</v>
      </c>
    </row>
    <row r="63" spans="1:5" ht="9.1999999999999993" customHeight="1" x14ac:dyDescent="0.2">
      <c r="A63" s="16" t="s">
        <v>70</v>
      </c>
      <c r="B63" s="14" t="s">
        <v>113</v>
      </c>
      <c r="C63" s="14"/>
      <c r="D63" s="29">
        <v>0.02</v>
      </c>
      <c r="E63" s="22">
        <f t="shared" si="2"/>
        <v>15.443429933333332</v>
      </c>
    </row>
    <row r="64" spans="1:5" ht="9.1999999999999993" customHeight="1" x14ac:dyDescent="0.2">
      <c r="A64" s="137" t="s">
        <v>114</v>
      </c>
      <c r="B64" s="139"/>
      <c r="C64" s="24"/>
      <c r="D64" s="30">
        <v>7.0699999999999999E-2</v>
      </c>
      <c r="E64" s="31">
        <f>SUM(E58:E63)</f>
        <v>54.592524814333331</v>
      </c>
    </row>
    <row r="65" spans="1:5" ht="18.75" customHeight="1" x14ac:dyDescent="0.2">
      <c r="A65" s="131" t="s">
        <v>115</v>
      </c>
      <c r="B65" s="132"/>
      <c r="C65" s="132"/>
      <c r="D65" s="132"/>
      <c r="E65" s="133"/>
    </row>
    <row r="66" spans="1:5" ht="9.1999999999999993" customHeight="1" x14ac:dyDescent="0.2">
      <c r="A66" s="142" t="s">
        <v>116</v>
      </c>
      <c r="B66" s="144"/>
      <c r="C66" s="27"/>
      <c r="D66" s="26" t="s">
        <v>58</v>
      </c>
      <c r="E66" s="28" t="s">
        <v>59</v>
      </c>
    </row>
    <row r="67" spans="1:5" ht="9.1999999999999993" customHeight="1" x14ac:dyDescent="0.2">
      <c r="A67" s="16" t="s">
        <v>60</v>
      </c>
      <c r="B67" s="14" t="s">
        <v>174</v>
      </c>
      <c r="C67" s="14"/>
      <c r="D67" s="29">
        <v>8.3299999999999999E-2</v>
      </c>
      <c r="E67" s="22">
        <f>($E$55+$E$64+$E$23)*D67</f>
        <v>162.83940249130097</v>
      </c>
    </row>
    <row r="68" spans="1:5" ht="9.1999999999999993" customHeight="1" x14ac:dyDescent="0.2">
      <c r="A68" s="16" t="s">
        <v>62</v>
      </c>
      <c r="B68" s="14" t="s">
        <v>118</v>
      </c>
      <c r="C68" s="14"/>
      <c r="D68" s="29">
        <v>2.8E-3</v>
      </c>
      <c r="E68" s="22">
        <f>($E$55+$E$64+$E$23)*D68</f>
        <v>5.4735933610521332</v>
      </c>
    </row>
    <row r="69" spans="1:5" ht="9.1999999999999993" customHeight="1" x14ac:dyDescent="0.2">
      <c r="A69" s="16" t="s">
        <v>64</v>
      </c>
      <c r="B69" s="14" t="s">
        <v>119</v>
      </c>
      <c r="C69" s="14"/>
      <c r="D69" s="29">
        <v>4.0000000000000002E-4</v>
      </c>
      <c r="E69" s="22">
        <f>($E$55+$E$64+$E$23)*D69</f>
        <v>0.7819419087217333</v>
      </c>
    </row>
    <row r="70" spans="1:5" ht="9.1999999999999993" customHeight="1" x14ac:dyDescent="0.2">
      <c r="A70" s="16" t="s">
        <v>66</v>
      </c>
      <c r="B70" s="14" t="s">
        <v>120</v>
      </c>
      <c r="C70" s="14"/>
      <c r="D70" s="29">
        <v>2.7000000000000001E-3</v>
      </c>
      <c r="E70" s="22">
        <f>($E$55+$E$64+$E$23)*D70</f>
        <v>5.2781078838716997</v>
      </c>
    </row>
    <row r="71" spans="1:5" ht="9.1999999999999993" customHeight="1" x14ac:dyDescent="0.2">
      <c r="A71" s="16" t="s">
        <v>68</v>
      </c>
      <c r="B71" s="14" t="s">
        <v>121</v>
      </c>
      <c r="C71" s="14"/>
      <c r="D71" s="29">
        <v>2.9999999999999997E-4</v>
      </c>
      <c r="E71" s="22">
        <f>($E$55+$E$64+$E$23)*D71</f>
        <v>0.58645643154129989</v>
      </c>
    </row>
    <row r="72" spans="1:5" ht="9.1999999999999993" customHeight="1" x14ac:dyDescent="0.2">
      <c r="A72" s="137" t="s">
        <v>122</v>
      </c>
      <c r="B72" s="139"/>
      <c r="C72" s="24"/>
      <c r="D72" s="30">
        <v>8.9499999999999996E-2</v>
      </c>
      <c r="E72" s="31">
        <f>SUM(E67:E71)</f>
        <v>174.95950207648787</v>
      </c>
    </row>
    <row r="73" spans="1:5" ht="9.1999999999999993" customHeight="1" x14ac:dyDescent="0.2">
      <c r="A73" s="140"/>
      <c r="B73" s="141"/>
      <c r="C73" s="141"/>
      <c r="D73" s="141"/>
      <c r="E73" s="141"/>
    </row>
    <row r="74" spans="1:5" ht="9.1999999999999993" customHeight="1" x14ac:dyDescent="0.2">
      <c r="A74" s="142" t="s">
        <v>123</v>
      </c>
      <c r="B74" s="144"/>
      <c r="C74" s="27"/>
      <c r="D74" s="26" t="s">
        <v>58</v>
      </c>
      <c r="E74" s="28" t="s">
        <v>59</v>
      </c>
    </row>
    <row r="75" spans="1:5" ht="9.1999999999999993" customHeight="1" x14ac:dyDescent="0.2">
      <c r="A75" s="16" t="s">
        <v>60</v>
      </c>
      <c r="B75" s="14" t="s">
        <v>177</v>
      </c>
      <c r="C75" s="14"/>
      <c r="D75" s="29">
        <v>0.5</v>
      </c>
      <c r="E75" s="22">
        <f>E23/(36*5)*0.5*15</f>
        <v>32.173812361111104</v>
      </c>
    </row>
    <row r="76" spans="1:5" ht="9.1999999999999993" customHeight="1" x14ac:dyDescent="0.2">
      <c r="A76" s="137" t="s">
        <v>125</v>
      </c>
      <c r="B76" s="139"/>
      <c r="C76" s="24"/>
      <c r="D76" s="30">
        <v>0.5</v>
      </c>
      <c r="E76" s="31">
        <f>E75</f>
        <v>32.173812361111104</v>
      </c>
    </row>
    <row r="77" spans="1:5" ht="9.1999999999999993" customHeight="1" x14ac:dyDescent="0.2">
      <c r="A77" s="142" t="s">
        <v>126</v>
      </c>
      <c r="B77" s="143"/>
      <c r="C77" s="143"/>
      <c r="D77" s="143"/>
      <c r="E77" s="144"/>
    </row>
    <row r="78" spans="1:5" ht="9.1999999999999993" customHeight="1" x14ac:dyDescent="0.2">
      <c r="A78" s="134" t="s">
        <v>127</v>
      </c>
      <c r="B78" s="135"/>
      <c r="C78" s="135"/>
      <c r="D78" s="136"/>
      <c r="E78" s="18" t="s">
        <v>59</v>
      </c>
    </row>
    <row r="79" spans="1:5" ht="9.1999999999999993" customHeight="1" x14ac:dyDescent="0.2">
      <c r="A79" s="16" t="s">
        <v>128</v>
      </c>
      <c r="B79" s="111" t="s">
        <v>118</v>
      </c>
      <c r="C79" s="112"/>
      <c r="D79" s="113"/>
      <c r="E79" s="22">
        <f>E72</f>
        <v>174.95950207648787</v>
      </c>
    </row>
    <row r="80" spans="1:5" ht="9.1999999999999993" customHeight="1" x14ac:dyDescent="0.2">
      <c r="A80" s="16" t="s">
        <v>129</v>
      </c>
      <c r="B80" s="111" t="s">
        <v>130</v>
      </c>
      <c r="C80" s="112"/>
      <c r="D80" s="113"/>
      <c r="E80" s="22">
        <f>E76</f>
        <v>32.173812361111104</v>
      </c>
    </row>
    <row r="81" spans="1:5" ht="9.1999999999999993" customHeight="1" x14ac:dyDescent="0.2">
      <c r="A81" s="137" t="s">
        <v>131</v>
      </c>
      <c r="B81" s="138"/>
      <c r="C81" s="138"/>
      <c r="D81" s="139"/>
      <c r="E81" s="31">
        <f>SUM(E79:E80)</f>
        <v>207.13331443759898</v>
      </c>
    </row>
    <row r="82" spans="1:5" ht="18.75" customHeight="1" x14ac:dyDescent="0.2">
      <c r="A82" s="131" t="s">
        <v>132</v>
      </c>
      <c r="B82" s="132"/>
      <c r="C82" s="132"/>
      <c r="D82" s="132"/>
      <c r="E82" s="133"/>
    </row>
    <row r="83" spans="1:5" ht="9.1999999999999993" customHeight="1" x14ac:dyDescent="0.2">
      <c r="A83" s="35">
        <v>5</v>
      </c>
      <c r="B83" s="134" t="s">
        <v>133</v>
      </c>
      <c r="C83" s="135"/>
      <c r="D83" s="136"/>
      <c r="E83" s="18" t="s">
        <v>59</v>
      </c>
    </row>
    <row r="84" spans="1:5" ht="9.1999999999999993" customHeight="1" x14ac:dyDescent="0.2">
      <c r="A84" s="16" t="s">
        <v>60</v>
      </c>
      <c r="B84" s="145" t="s">
        <v>134</v>
      </c>
      <c r="C84" s="164"/>
      <c r="D84" s="146"/>
      <c r="E84" s="22">
        <f>UNIFORMES!D11</f>
        <v>156.91499999999999</v>
      </c>
    </row>
    <row r="85" spans="1:5" ht="9.1999999999999993" customHeight="1" x14ac:dyDescent="0.2">
      <c r="A85" s="16" t="s">
        <v>62</v>
      </c>
      <c r="B85" s="145" t="s">
        <v>135</v>
      </c>
      <c r="C85" s="164"/>
      <c r="D85" s="146"/>
      <c r="E85" s="22">
        <f>INSUMOS!H31</f>
        <v>42.877166666666675</v>
      </c>
    </row>
    <row r="86" spans="1:5" ht="9.1999999999999993" customHeight="1" x14ac:dyDescent="0.2">
      <c r="A86" s="137" t="s">
        <v>136</v>
      </c>
      <c r="B86" s="138"/>
      <c r="C86" s="138"/>
      <c r="D86" s="139"/>
      <c r="E86" s="31">
        <f>SUM(E84:E85)</f>
        <v>199.79216666666667</v>
      </c>
    </row>
    <row r="87" spans="1:5" ht="18.75" customHeight="1" x14ac:dyDescent="0.2">
      <c r="A87" s="131" t="s">
        <v>137</v>
      </c>
      <c r="B87" s="132"/>
      <c r="C87" s="132"/>
      <c r="D87" s="132"/>
      <c r="E87" s="133"/>
    </row>
    <row r="88" spans="1:5" ht="9.1999999999999993" customHeight="1" x14ac:dyDescent="0.2">
      <c r="A88" s="134" t="s">
        <v>138</v>
      </c>
      <c r="B88" s="136"/>
      <c r="C88" s="17"/>
      <c r="D88" s="16" t="s">
        <v>58</v>
      </c>
      <c r="E88" s="18" t="s">
        <v>59</v>
      </c>
    </row>
    <row r="89" spans="1:5" ht="9.1999999999999993" customHeight="1" x14ac:dyDescent="0.2">
      <c r="A89" s="16" t="s">
        <v>60</v>
      </c>
      <c r="B89" s="36" t="s">
        <v>139</v>
      </c>
      <c r="C89" s="36"/>
      <c r="D89" s="37">
        <v>0.05</v>
      </c>
      <c r="E89" s="22">
        <f>($E$86+$E$81+$E$64+$E$55+$E$23)*D89</f>
        <v>118.08901264542997</v>
      </c>
    </row>
    <row r="90" spans="1:5" ht="9.1999999999999993" customHeight="1" x14ac:dyDescent="0.2">
      <c r="A90" s="16" t="s">
        <v>62</v>
      </c>
      <c r="B90" s="36" t="s">
        <v>140</v>
      </c>
      <c r="C90" s="36"/>
      <c r="D90" s="37">
        <v>0.09</v>
      </c>
      <c r="E90" s="22">
        <f>($E$86+$E$81+$E$64+$E$55+$E$23+E89)*D90</f>
        <v>223.18823389986264</v>
      </c>
    </row>
    <row r="91" spans="1:5" ht="9.1999999999999993" customHeight="1" x14ac:dyDescent="0.2">
      <c r="A91" s="16" t="s">
        <v>141</v>
      </c>
      <c r="B91" s="36" t="s">
        <v>142</v>
      </c>
      <c r="C91" s="36"/>
      <c r="D91" s="37">
        <v>6.4999999999999997E-3</v>
      </c>
      <c r="E91" s="22">
        <f>($E$90/$D$90*(1+$D$90))/(1-$D$95)*D91</f>
        <v>19.233578266502793</v>
      </c>
    </row>
    <row r="92" spans="1:5" ht="9.1999999999999993" customHeight="1" x14ac:dyDescent="0.2">
      <c r="A92" s="16" t="s">
        <v>143</v>
      </c>
      <c r="B92" s="36" t="s">
        <v>144</v>
      </c>
      <c r="C92" s="36"/>
      <c r="D92" s="38">
        <v>0.03</v>
      </c>
      <c r="E92" s="22">
        <f>($E$90/$D$90*(1+$D$90))/(1-$D$95)*D92</f>
        <v>88.770361230012881</v>
      </c>
    </row>
    <row r="93" spans="1:5" ht="9.1999999999999993" customHeight="1" x14ac:dyDescent="0.2">
      <c r="A93" s="16" t="s">
        <v>145</v>
      </c>
      <c r="B93" s="36" t="s">
        <v>146</v>
      </c>
      <c r="C93" s="36"/>
      <c r="D93" s="21">
        <v>0.05</v>
      </c>
      <c r="E93" s="22">
        <f>($E$90/$D$90*(1+$D$90))/(1-$D$95)*D93</f>
        <v>147.9506020500215</v>
      </c>
    </row>
    <row r="94" spans="1:5" ht="9.1999999999999993" customHeight="1" x14ac:dyDescent="0.2">
      <c r="A94" s="137" t="s">
        <v>147</v>
      </c>
      <c r="B94" s="139"/>
      <c r="C94" s="24"/>
      <c r="D94" s="39">
        <v>0.22650000000000001</v>
      </c>
      <c r="E94" s="25">
        <f>SUM(E89:E93)</f>
        <v>597.2317880918298</v>
      </c>
    </row>
    <row r="95" spans="1:5" ht="9.1999999999999993" customHeight="1" x14ac:dyDescent="0.2">
      <c r="A95" s="40" t="s">
        <v>148</v>
      </c>
      <c r="B95" s="41" t="s">
        <v>149</v>
      </c>
      <c r="C95" s="64"/>
      <c r="D95" s="151">
        <v>8.6499999999999994E-2</v>
      </c>
      <c r="E95" s="152"/>
    </row>
    <row r="96" spans="1:5" ht="9.1999999999999993" customHeight="1" x14ac:dyDescent="0.2">
      <c r="A96" s="40" t="s">
        <v>150</v>
      </c>
      <c r="B96" s="41" t="s">
        <v>151</v>
      </c>
      <c r="C96" s="64"/>
      <c r="D96" s="157">
        <v>1859.44</v>
      </c>
      <c r="E96" s="158"/>
    </row>
    <row r="97" spans="1:5" ht="9.1999999999999993" customHeight="1" x14ac:dyDescent="0.2">
      <c r="A97" s="40" t="s">
        <v>152</v>
      </c>
      <c r="B97" s="41" t="s">
        <v>153</v>
      </c>
      <c r="C97" s="64"/>
      <c r="D97" s="157">
        <v>2035.51</v>
      </c>
      <c r="E97" s="158"/>
    </row>
    <row r="98" spans="1:5" ht="9.1999999999999993" customHeight="1" x14ac:dyDescent="0.2">
      <c r="A98" s="40" t="s">
        <v>154</v>
      </c>
      <c r="B98" s="41" t="s">
        <v>155</v>
      </c>
      <c r="C98" s="64"/>
      <c r="D98" s="159">
        <v>176.07</v>
      </c>
      <c r="E98" s="160"/>
    </row>
    <row r="99" spans="1:5" ht="18.75" customHeight="1" x14ac:dyDescent="0.2">
      <c r="A99" s="131" t="s">
        <v>156</v>
      </c>
      <c r="B99" s="132"/>
      <c r="C99" s="132"/>
      <c r="D99" s="132"/>
      <c r="E99" s="133"/>
    </row>
    <row r="100" spans="1:5" ht="9.1999999999999993" customHeight="1" x14ac:dyDescent="0.2">
      <c r="A100" s="134" t="s">
        <v>157</v>
      </c>
      <c r="B100" s="135"/>
      <c r="C100" s="135"/>
      <c r="D100" s="136"/>
      <c r="E100" s="18" t="s">
        <v>59</v>
      </c>
    </row>
    <row r="101" spans="1:5" ht="9.1999999999999993" customHeight="1" x14ac:dyDescent="0.2">
      <c r="A101" s="36" t="s">
        <v>158</v>
      </c>
      <c r="B101" s="161" t="s">
        <v>159</v>
      </c>
      <c r="C101" s="162"/>
      <c r="D101" s="163"/>
      <c r="E101" s="20">
        <f>E23</f>
        <v>772.1714966666666</v>
      </c>
    </row>
    <row r="102" spans="1:5" ht="9.1999999999999993" customHeight="1" x14ac:dyDescent="0.2">
      <c r="A102" s="36" t="s">
        <v>160</v>
      </c>
      <c r="B102" s="161" t="s">
        <v>161</v>
      </c>
      <c r="C102" s="162"/>
      <c r="D102" s="163"/>
      <c r="E102" s="20">
        <f>E55</f>
        <v>1128.0907503233334</v>
      </c>
    </row>
    <row r="103" spans="1:5" ht="9.1999999999999993" customHeight="1" x14ac:dyDescent="0.2">
      <c r="A103" s="36" t="s">
        <v>162</v>
      </c>
      <c r="B103" s="161" t="s">
        <v>163</v>
      </c>
      <c r="C103" s="162"/>
      <c r="D103" s="163"/>
      <c r="E103" s="22">
        <f>E64</f>
        <v>54.592524814333331</v>
      </c>
    </row>
    <row r="104" spans="1:5" ht="9.1999999999999993" customHeight="1" x14ac:dyDescent="0.2">
      <c r="A104" s="36" t="s">
        <v>164</v>
      </c>
      <c r="B104" s="161" t="s">
        <v>165</v>
      </c>
      <c r="C104" s="162"/>
      <c r="D104" s="163"/>
      <c r="E104" s="22">
        <f>E81</f>
        <v>207.13331443759898</v>
      </c>
    </row>
    <row r="105" spans="1:5" ht="9.1999999999999993" customHeight="1" x14ac:dyDescent="0.2">
      <c r="A105" s="36" t="s">
        <v>166</v>
      </c>
      <c r="B105" s="161" t="s">
        <v>167</v>
      </c>
      <c r="C105" s="162"/>
      <c r="D105" s="163"/>
      <c r="E105" s="22">
        <f>E86</f>
        <v>199.79216666666667</v>
      </c>
    </row>
    <row r="106" spans="1:5" ht="9.1999999999999993" customHeight="1" x14ac:dyDescent="0.2">
      <c r="A106" s="134" t="s">
        <v>168</v>
      </c>
      <c r="B106" s="135"/>
      <c r="C106" s="135"/>
      <c r="D106" s="136"/>
      <c r="E106" s="42">
        <f>SUM(E101:E105)</f>
        <v>2361.7802529085989</v>
      </c>
    </row>
    <row r="107" spans="1:5" ht="9.1999999999999993" customHeight="1" x14ac:dyDescent="0.2">
      <c r="A107" s="36" t="s">
        <v>169</v>
      </c>
      <c r="B107" s="161" t="s">
        <v>170</v>
      </c>
      <c r="C107" s="162"/>
      <c r="D107" s="163"/>
      <c r="E107" s="20">
        <f>E94</f>
        <v>597.2317880918298</v>
      </c>
    </row>
    <row r="108" spans="1:5" ht="9.1999999999999993" customHeight="1" x14ac:dyDescent="0.2">
      <c r="A108" s="137" t="s">
        <v>171</v>
      </c>
      <c r="B108" s="138"/>
      <c r="C108" s="138"/>
      <c r="D108" s="139"/>
      <c r="E108" s="67">
        <f>E107+E106</f>
        <v>2959.0120410004288</v>
      </c>
    </row>
  </sheetData>
  <mergeCells count="107">
    <mergeCell ref="B61:C61"/>
    <mergeCell ref="B62:C62"/>
    <mergeCell ref="A106:D106"/>
    <mergeCell ref="A86:D86"/>
    <mergeCell ref="B79:D79"/>
    <mergeCell ref="B80:D80"/>
    <mergeCell ref="A81:D81"/>
    <mergeCell ref="A82:E82"/>
    <mergeCell ref="B83:D83"/>
    <mergeCell ref="B84:D84"/>
    <mergeCell ref="A87:E87"/>
    <mergeCell ref="A88:B88"/>
    <mergeCell ref="A94:B94"/>
    <mergeCell ref="A64:B64"/>
    <mergeCell ref="A65:E65"/>
    <mergeCell ref="A66:B66"/>
    <mergeCell ref="A72:B72"/>
    <mergeCell ref="A73:E73"/>
    <mergeCell ref="A74:B74"/>
    <mergeCell ref="A76:B76"/>
    <mergeCell ref="A77:E77"/>
    <mergeCell ref="A78:D78"/>
    <mergeCell ref="D95:E95"/>
    <mergeCell ref="B85:D85"/>
    <mergeCell ref="B107:D107"/>
    <mergeCell ref="A108:D108"/>
    <mergeCell ref="B101:D101"/>
    <mergeCell ref="B102:D102"/>
    <mergeCell ref="B103:D103"/>
    <mergeCell ref="B104:D104"/>
    <mergeCell ref="B105:D105"/>
    <mergeCell ref="D96:E96"/>
    <mergeCell ref="D97:E97"/>
    <mergeCell ref="D98:E98"/>
    <mergeCell ref="A99:E99"/>
    <mergeCell ref="A100:D100"/>
    <mergeCell ref="A56:E56"/>
    <mergeCell ref="B57:C57"/>
    <mergeCell ref="B58:C58"/>
    <mergeCell ref="B59:C59"/>
    <mergeCell ref="B60:C60"/>
    <mergeCell ref="A51:D51"/>
    <mergeCell ref="B52:D52"/>
    <mergeCell ref="B53:D53"/>
    <mergeCell ref="B54:D54"/>
    <mergeCell ref="A55:D55"/>
    <mergeCell ref="B46:C46"/>
    <mergeCell ref="B47:C47"/>
    <mergeCell ref="A49:D49"/>
    <mergeCell ref="A50:E50"/>
    <mergeCell ref="A41:C41"/>
    <mergeCell ref="A42:E42"/>
    <mergeCell ref="A43:C43"/>
    <mergeCell ref="B44:C44"/>
    <mergeCell ref="B45:C45"/>
    <mergeCell ref="B48:C48"/>
    <mergeCell ref="B36:C36"/>
    <mergeCell ref="B37:C37"/>
    <mergeCell ref="B38:C38"/>
    <mergeCell ref="B39:C39"/>
    <mergeCell ref="B40:C40"/>
    <mergeCell ref="A31:E31"/>
    <mergeCell ref="A32:C32"/>
    <mergeCell ref="B33:C33"/>
    <mergeCell ref="B34:C34"/>
    <mergeCell ref="B35:C35"/>
    <mergeCell ref="B26:C26"/>
    <mergeCell ref="B27:C27"/>
    <mergeCell ref="A28:C28"/>
    <mergeCell ref="A29:E29"/>
    <mergeCell ref="A30:D30"/>
    <mergeCell ref="B21:C21"/>
    <mergeCell ref="B22:C22"/>
    <mergeCell ref="A23:D23"/>
    <mergeCell ref="A24:E24"/>
    <mergeCell ref="A25:C25"/>
    <mergeCell ref="B16:C16"/>
    <mergeCell ref="B17:C17"/>
    <mergeCell ref="B18:C18"/>
    <mergeCell ref="B19:C19"/>
    <mergeCell ref="B20:C20"/>
    <mergeCell ref="A12:B12"/>
    <mergeCell ref="C12:E12"/>
    <mergeCell ref="A13:E13"/>
    <mergeCell ref="A14:E14"/>
    <mergeCell ref="A15:C15"/>
    <mergeCell ref="A9:B9"/>
    <mergeCell ref="C9:E9"/>
    <mergeCell ref="A10:B10"/>
    <mergeCell ref="C10:E10"/>
    <mergeCell ref="A11:B11"/>
    <mergeCell ref="C11:E11"/>
    <mergeCell ref="A6:B6"/>
    <mergeCell ref="C6:E6"/>
    <mergeCell ref="A7:B7"/>
    <mergeCell ref="C7:E7"/>
    <mergeCell ref="A8:B8"/>
    <mergeCell ref="C8:E8"/>
    <mergeCell ref="A3:B3"/>
    <mergeCell ref="C3:E3"/>
    <mergeCell ref="A4:B4"/>
    <mergeCell ref="C4:E4"/>
    <mergeCell ref="A5:B5"/>
    <mergeCell ref="C5:E5"/>
    <mergeCell ref="A2:B2"/>
    <mergeCell ref="C2:E2"/>
    <mergeCell ref="A1:E1"/>
  </mergeCells>
  <printOptions horizontalCentered="1"/>
  <pageMargins left="0" right="0" top="0" bottom="0" header="0" footer="0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zoomScale="175" zoomScaleNormal="175" workbookViewId="0">
      <selection sqref="A1:D12"/>
    </sheetView>
  </sheetViews>
  <sheetFormatPr defaultRowHeight="12.75" x14ac:dyDescent="0.2"/>
  <cols>
    <col min="1" max="1" width="46.6640625" customWidth="1"/>
    <col min="2" max="4" width="21.5" customWidth="1"/>
    <col min="5" max="5" width="19.1640625" customWidth="1"/>
  </cols>
  <sheetData>
    <row r="1" spans="1:5" ht="9.75" customHeight="1" x14ac:dyDescent="0.2">
      <c r="A1" s="187" t="s">
        <v>179</v>
      </c>
      <c r="B1" s="187"/>
      <c r="C1" s="187"/>
      <c r="D1" s="187"/>
      <c r="E1" s="186"/>
    </row>
    <row r="2" spans="1:5" ht="24.95" customHeight="1" x14ac:dyDescent="0.2">
      <c r="A2" s="166" t="s">
        <v>180</v>
      </c>
      <c r="B2" s="167"/>
      <c r="C2" s="167"/>
      <c r="D2" s="168"/>
    </row>
    <row r="3" spans="1:5" ht="32.25" customHeight="1" x14ac:dyDescent="0.2">
      <c r="A3" s="44" t="s">
        <v>181</v>
      </c>
      <c r="B3" s="45" t="s">
        <v>182</v>
      </c>
      <c r="C3" s="44" t="s">
        <v>183</v>
      </c>
      <c r="D3" s="44" t="s">
        <v>184</v>
      </c>
    </row>
    <row r="4" spans="1:5" ht="16.5" customHeight="1" x14ac:dyDescent="0.2">
      <c r="A4" s="46" t="s">
        <v>185</v>
      </c>
      <c r="B4" s="47">
        <v>173.33</v>
      </c>
      <c r="C4" s="48">
        <v>4</v>
      </c>
      <c r="D4" s="43">
        <f>B4*C4</f>
        <v>693.32</v>
      </c>
    </row>
    <row r="5" spans="1:5" ht="16.5" customHeight="1" x14ac:dyDescent="0.2">
      <c r="A5" s="46" t="s">
        <v>186</v>
      </c>
      <c r="B5" s="78">
        <v>48.1</v>
      </c>
      <c r="C5" s="48">
        <v>4</v>
      </c>
      <c r="D5" s="79">
        <f t="shared" ref="D5:D9" si="0">B5*C5</f>
        <v>192.4</v>
      </c>
    </row>
    <row r="6" spans="1:5" ht="16.5" customHeight="1" x14ac:dyDescent="0.2">
      <c r="A6" s="46" t="s">
        <v>187</v>
      </c>
      <c r="B6" s="47">
        <v>246.44</v>
      </c>
      <c r="C6" s="48">
        <v>2</v>
      </c>
      <c r="D6" s="43">
        <f t="shared" si="0"/>
        <v>492.88</v>
      </c>
    </row>
    <row r="7" spans="1:5" ht="16.5" customHeight="1" x14ac:dyDescent="0.2">
      <c r="A7" s="46" t="s">
        <v>188</v>
      </c>
      <c r="B7" s="78">
        <v>16.97</v>
      </c>
      <c r="C7" s="48">
        <v>2</v>
      </c>
      <c r="D7" s="79">
        <f t="shared" si="0"/>
        <v>33.94</v>
      </c>
    </row>
    <row r="8" spans="1:5" ht="16.5" customHeight="1" x14ac:dyDescent="0.2">
      <c r="A8" s="46" t="s">
        <v>189</v>
      </c>
      <c r="B8" s="47">
        <v>7.61</v>
      </c>
      <c r="C8" s="48">
        <v>4</v>
      </c>
      <c r="D8" s="43">
        <f t="shared" si="0"/>
        <v>30.44</v>
      </c>
    </row>
    <row r="9" spans="1:5" ht="16.5" customHeight="1" x14ac:dyDescent="0.2">
      <c r="A9" s="46" t="s">
        <v>190</v>
      </c>
      <c r="B9" s="78">
        <v>220</v>
      </c>
      <c r="C9" s="48">
        <v>2</v>
      </c>
      <c r="D9" s="43">
        <f t="shared" si="0"/>
        <v>440</v>
      </c>
    </row>
    <row r="10" spans="1:5" ht="22.35" customHeight="1" x14ac:dyDescent="0.2">
      <c r="A10" s="85" t="s">
        <v>191</v>
      </c>
      <c r="B10" s="86"/>
      <c r="C10" s="87"/>
      <c r="D10" s="1">
        <f>SUM(D4:D9)</f>
        <v>1882.98</v>
      </c>
    </row>
    <row r="11" spans="1:5" ht="22.35" customHeight="1" x14ac:dyDescent="0.2">
      <c r="A11" s="85" t="s">
        <v>192</v>
      </c>
      <c r="B11" s="86"/>
      <c r="C11" s="87"/>
      <c r="D11" s="80">
        <f>D10/12</f>
        <v>156.91499999999999</v>
      </c>
    </row>
    <row r="12" spans="1:5" ht="22.35" customHeight="1" x14ac:dyDescent="0.2">
      <c r="A12" s="49" t="s">
        <v>193</v>
      </c>
      <c r="B12" s="50">
        <v>1.0422</v>
      </c>
      <c r="C12" s="12"/>
      <c r="D12" s="12"/>
    </row>
    <row r="13" spans="1:5" ht="9.75" customHeight="1" x14ac:dyDescent="0.2">
      <c r="A13" s="165" t="s">
        <v>194</v>
      </c>
      <c r="B13" s="165"/>
      <c r="C13" s="165"/>
      <c r="D13" s="165"/>
      <c r="E13" s="165"/>
    </row>
  </sheetData>
  <mergeCells count="5">
    <mergeCell ref="A2:D2"/>
    <mergeCell ref="A10:C10"/>
    <mergeCell ref="A11:C11"/>
    <mergeCell ref="A13:E13"/>
    <mergeCell ref="A1:D1"/>
  </mergeCells>
  <printOptions horizontalCentered="1"/>
  <pageMargins left="0" right="0" top="0" bottom="0" header="0" footer="0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tabSelected="1" topLeftCell="A6" zoomScale="175" zoomScaleNormal="175" workbookViewId="0">
      <selection activeCell="K19" sqref="K19"/>
    </sheetView>
  </sheetViews>
  <sheetFormatPr defaultRowHeight="12.75" x14ac:dyDescent="0.2"/>
  <cols>
    <col min="1" max="1" width="57.5" customWidth="1"/>
    <col min="2" max="2" width="16.83203125" customWidth="1"/>
    <col min="3" max="3" width="3.1640625" customWidth="1"/>
    <col min="4" max="4" width="10.6640625" customWidth="1"/>
    <col min="5" max="5" width="4.83203125" customWidth="1"/>
    <col min="6" max="6" width="9.33203125" customWidth="1"/>
    <col min="7" max="7" width="6" customWidth="1"/>
    <col min="8" max="8" width="10.83203125" customWidth="1"/>
  </cols>
  <sheetData>
    <row r="1" spans="1:8" ht="8.25" customHeight="1" x14ac:dyDescent="0.2">
      <c r="A1" s="51" t="s">
        <v>195</v>
      </c>
      <c r="B1" s="52">
        <v>1.0422</v>
      </c>
      <c r="C1" s="169"/>
      <c r="D1" s="170"/>
      <c r="E1" s="170"/>
      <c r="F1" s="170"/>
      <c r="G1" s="170"/>
      <c r="H1" s="171"/>
    </row>
    <row r="2" spans="1:8" ht="7.7" customHeight="1" x14ac:dyDescent="0.2">
      <c r="A2" s="172"/>
      <c r="B2" s="173"/>
      <c r="C2" s="173"/>
      <c r="D2" s="173"/>
      <c r="E2" s="173"/>
      <c r="F2" s="173"/>
      <c r="G2" s="173"/>
      <c r="H2" s="174"/>
    </row>
    <row r="3" spans="1:8" ht="16.350000000000001" customHeight="1" x14ac:dyDescent="0.2">
      <c r="A3" s="26" t="s">
        <v>133</v>
      </c>
      <c r="B3" s="53" t="s">
        <v>196</v>
      </c>
      <c r="C3" s="175" t="s">
        <v>197</v>
      </c>
      <c r="D3" s="176"/>
      <c r="E3" s="176"/>
      <c r="F3" s="177"/>
      <c r="G3" s="178" t="s">
        <v>198</v>
      </c>
      <c r="H3" s="179"/>
    </row>
    <row r="4" spans="1:8" x14ac:dyDescent="0.2">
      <c r="A4" s="77" t="s">
        <v>245</v>
      </c>
      <c r="B4" s="55">
        <v>1</v>
      </c>
      <c r="C4" s="56" t="s">
        <v>199</v>
      </c>
      <c r="D4" s="32"/>
      <c r="E4" s="32"/>
      <c r="F4" s="57">
        <v>189.11</v>
      </c>
      <c r="G4" s="58" t="s">
        <v>199</v>
      </c>
      <c r="H4" s="57">
        <f>B4*F4</f>
        <v>189.11</v>
      </c>
    </row>
    <row r="5" spans="1:8" x14ac:dyDescent="0.2">
      <c r="A5" s="54" t="s">
        <v>200</v>
      </c>
      <c r="B5" s="55">
        <v>1</v>
      </c>
      <c r="C5" s="56" t="s">
        <v>199</v>
      </c>
      <c r="D5" s="32"/>
      <c r="E5" s="32"/>
      <c r="F5" s="57">
        <v>31.3</v>
      </c>
      <c r="G5" s="58" t="s">
        <v>199</v>
      </c>
      <c r="H5" s="57">
        <f t="shared" ref="H5:H19" si="0">B5*F5</f>
        <v>31.3</v>
      </c>
    </row>
    <row r="6" spans="1:8" x14ac:dyDescent="0.2">
      <c r="A6" s="54" t="s">
        <v>201</v>
      </c>
      <c r="B6" s="55">
        <v>100</v>
      </c>
      <c r="C6" s="56" t="s">
        <v>199</v>
      </c>
      <c r="D6" s="32"/>
      <c r="E6" s="32"/>
      <c r="F6" s="57">
        <v>1.73</v>
      </c>
      <c r="G6" s="58" t="s">
        <v>199</v>
      </c>
      <c r="H6" s="57">
        <f t="shared" si="0"/>
        <v>173</v>
      </c>
    </row>
    <row r="7" spans="1:8" x14ac:dyDescent="0.2">
      <c r="A7" s="54" t="s">
        <v>202</v>
      </c>
      <c r="B7" s="55">
        <v>2</v>
      </c>
      <c r="C7" s="56" t="s">
        <v>199</v>
      </c>
      <c r="D7" s="32"/>
      <c r="E7" s="32"/>
      <c r="F7" s="57">
        <v>3.16</v>
      </c>
      <c r="G7" s="58" t="s">
        <v>199</v>
      </c>
      <c r="H7" s="57">
        <f t="shared" si="0"/>
        <v>6.32</v>
      </c>
    </row>
    <row r="8" spans="1:8" x14ac:dyDescent="0.2">
      <c r="A8" s="54" t="s">
        <v>203</v>
      </c>
      <c r="B8" s="55">
        <v>10</v>
      </c>
      <c r="C8" s="56" t="s">
        <v>199</v>
      </c>
      <c r="D8" s="32"/>
      <c r="E8" s="32"/>
      <c r="F8" s="57">
        <v>2.85</v>
      </c>
      <c r="G8" s="58" t="s">
        <v>199</v>
      </c>
      <c r="H8" s="57">
        <f t="shared" si="0"/>
        <v>28.5</v>
      </c>
    </row>
    <row r="9" spans="1:8" x14ac:dyDescent="0.2">
      <c r="A9" s="54" t="s">
        <v>204</v>
      </c>
      <c r="B9" s="55">
        <v>2</v>
      </c>
      <c r="C9" s="56" t="s">
        <v>199</v>
      </c>
      <c r="D9" s="32"/>
      <c r="E9" s="32"/>
      <c r="F9" s="57">
        <v>9.52</v>
      </c>
      <c r="G9" s="58" t="s">
        <v>199</v>
      </c>
      <c r="H9" s="57">
        <f t="shared" si="0"/>
        <v>19.04</v>
      </c>
    </row>
    <row r="10" spans="1:8" x14ac:dyDescent="0.2">
      <c r="A10" s="54" t="s">
        <v>205</v>
      </c>
      <c r="B10" s="55">
        <v>4</v>
      </c>
      <c r="C10" s="56" t="s">
        <v>199</v>
      </c>
      <c r="D10" s="32"/>
      <c r="E10" s="32"/>
      <c r="F10" s="57">
        <v>5.5</v>
      </c>
      <c r="G10" s="58" t="s">
        <v>199</v>
      </c>
      <c r="H10" s="57">
        <f t="shared" si="0"/>
        <v>22</v>
      </c>
    </row>
    <row r="11" spans="1:8" x14ac:dyDescent="0.2">
      <c r="A11" s="54" t="s">
        <v>206</v>
      </c>
      <c r="B11" s="55">
        <v>1</v>
      </c>
      <c r="C11" s="56" t="s">
        <v>199</v>
      </c>
      <c r="D11" s="32"/>
      <c r="E11" s="32"/>
      <c r="F11" s="57">
        <v>13.45</v>
      </c>
      <c r="G11" s="58" t="s">
        <v>199</v>
      </c>
      <c r="H11" s="57">
        <f t="shared" si="0"/>
        <v>13.45</v>
      </c>
    </row>
    <row r="12" spans="1:8" x14ac:dyDescent="0.2">
      <c r="A12" s="54" t="s">
        <v>207</v>
      </c>
      <c r="B12" s="55">
        <v>3</v>
      </c>
      <c r="C12" s="56" t="s">
        <v>199</v>
      </c>
      <c r="D12" s="32"/>
      <c r="E12" s="32"/>
      <c r="F12" s="57">
        <v>49.3</v>
      </c>
      <c r="G12" s="58" t="s">
        <v>199</v>
      </c>
      <c r="H12" s="57">
        <f t="shared" si="0"/>
        <v>147.89999999999998</v>
      </c>
    </row>
    <row r="13" spans="1:8" x14ac:dyDescent="0.2">
      <c r="A13" s="54" t="s">
        <v>208</v>
      </c>
      <c r="B13" s="55">
        <v>5</v>
      </c>
      <c r="C13" s="56" t="s">
        <v>199</v>
      </c>
      <c r="D13" s="32"/>
      <c r="E13" s="32"/>
      <c r="F13" s="57">
        <v>7.92</v>
      </c>
      <c r="G13" s="58" t="s">
        <v>199</v>
      </c>
      <c r="H13" s="57">
        <f t="shared" si="0"/>
        <v>39.6</v>
      </c>
    </row>
    <row r="14" spans="1:8" x14ac:dyDescent="0.2">
      <c r="A14" s="77" t="s">
        <v>246</v>
      </c>
      <c r="B14" s="55">
        <v>1</v>
      </c>
      <c r="C14" s="56" t="s">
        <v>199</v>
      </c>
      <c r="D14" s="32"/>
      <c r="E14" s="32"/>
      <c r="F14" s="57">
        <v>211.63</v>
      </c>
      <c r="G14" s="58" t="s">
        <v>199</v>
      </c>
      <c r="H14" s="57">
        <f t="shared" si="0"/>
        <v>211.63</v>
      </c>
    </row>
    <row r="15" spans="1:8" x14ac:dyDescent="0.2">
      <c r="A15" s="54" t="s">
        <v>209</v>
      </c>
      <c r="B15" s="55">
        <v>1</v>
      </c>
      <c r="C15" s="56" t="s">
        <v>199</v>
      </c>
      <c r="D15" s="32"/>
      <c r="E15" s="32"/>
      <c r="F15" s="57">
        <v>29.83</v>
      </c>
      <c r="G15" s="58" t="s">
        <v>199</v>
      </c>
      <c r="H15" s="57">
        <f t="shared" si="0"/>
        <v>29.83</v>
      </c>
    </row>
    <row r="16" spans="1:8" x14ac:dyDescent="0.2">
      <c r="A16" s="54" t="s">
        <v>210</v>
      </c>
      <c r="B16" s="55">
        <v>1</v>
      </c>
      <c r="C16" s="56" t="s">
        <v>199</v>
      </c>
      <c r="D16" s="32"/>
      <c r="E16" s="32"/>
      <c r="F16" s="57">
        <v>32.619999999999997</v>
      </c>
      <c r="G16" s="58" t="s">
        <v>199</v>
      </c>
      <c r="H16" s="57">
        <f t="shared" si="0"/>
        <v>32.619999999999997</v>
      </c>
    </row>
    <row r="17" spans="1:8" x14ac:dyDescent="0.2">
      <c r="A17" s="54" t="s">
        <v>211</v>
      </c>
      <c r="B17" s="55">
        <v>1</v>
      </c>
      <c r="C17" s="56" t="s">
        <v>199</v>
      </c>
      <c r="D17" s="32"/>
      <c r="E17" s="32"/>
      <c r="F17" s="57">
        <v>32.5</v>
      </c>
      <c r="G17" s="58" t="s">
        <v>199</v>
      </c>
      <c r="H17" s="57">
        <f t="shared" si="0"/>
        <v>32.5</v>
      </c>
    </row>
    <row r="18" spans="1:8" x14ac:dyDescent="0.2">
      <c r="A18" s="54" t="s">
        <v>212</v>
      </c>
      <c r="B18" s="55">
        <v>1</v>
      </c>
      <c r="C18" s="56" t="s">
        <v>199</v>
      </c>
      <c r="D18" s="32"/>
      <c r="E18" s="32"/>
      <c r="F18" s="57">
        <v>30.3</v>
      </c>
      <c r="G18" s="58" t="s">
        <v>199</v>
      </c>
      <c r="H18" s="57">
        <f t="shared" si="0"/>
        <v>30.3</v>
      </c>
    </row>
    <row r="19" spans="1:8" x14ac:dyDescent="0.2">
      <c r="A19" s="54" t="s">
        <v>213</v>
      </c>
      <c r="B19" s="55">
        <v>1</v>
      </c>
      <c r="C19" s="56" t="s">
        <v>199</v>
      </c>
      <c r="D19" s="32"/>
      <c r="E19" s="32"/>
      <c r="F19" s="57">
        <v>10.16</v>
      </c>
      <c r="G19" s="58" t="s">
        <v>199</v>
      </c>
      <c r="H19" s="57">
        <f t="shared" si="0"/>
        <v>10.16</v>
      </c>
    </row>
    <row r="20" spans="1:8" ht="18.75" customHeight="1" x14ac:dyDescent="0.2">
      <c r="A20" s="60" t="s">
        <v>214</v>
      </c>
      <c r="B20" s="53" t="s">
        <v>196</v>
      </c>
      <c r="C20" s="180" t="s">
        <v>197</v>
      </c>
      <c r="D20" s="181"/>
      <c r="E20" s="182" t="s">
        <v>215</v>
      </c>
      <c r="F20" s="183"/>
      <c r="G20" s="178" t="s">
        <v>198</v>
      </c>
      <c r="H20" s="179"/>
    </row>
    <row r="21" spans="1:8" ht="8.25" customHeight="1" x14ac:dyDescent="0.2">
      <c r="A21" s="54" t="s">
        <v>216</v>
      </c>
      <c r="B21" s="61">
        <v>1</v>
      </c>
      <c r="C21" s="56" t="s">
        <v>199</v>
      </c>
      <c r="D21" s="59">
        <v>1130.6500000000001</v>
      </c>
      <c r="E21" s="58" t="s">
        <v>199</v>
      </c>
      <c r="F21" s="57">
        <v>452.26</v>
      </c>
      <c r="G21" s="58" t="s">
        <v>199</v>
      </c>
      <c r="H21" s="57">
        <f>D21*40%</f>
        <v>452.26000000000005</v>
      </c>
    </row>
    <row r="22" spans="1:8" ht="8.25" customHeight="1" x14ac:dyDescent="0.2">
      <c r="A22" s="54" t="s">
        <v>217</v>
      </c>
      <c r="B22" s="61">
        <v>1</v>
      </c>
      <c r="C22" s="56" t="s">
        <v>199</v>
      </c>
      <c r="D22" s="57">
        <v>311.60000000000002</v>
      </c>
      <c r="E22" s="58" t="s">
        <v>199</v>
      </c>
      <c r="F22" s="57">
        <v>124.64</v>
      </c>
      <c r="G22" s="58" t="s">
        <v>199</v>
      </c>
      <c r="H22" s="57">
        <f t="shared" ref="H22:H28" si="1">D22*40%</f>
        <v>124.64000000000001</v>
      </c>
    </row>
    <row r="23" spans="1:8" ht="8.25" customHeight="1" x14ac:dyDescent="0.2">
      <c r="A23" s="54" t="s">
        <v>218</v>
      </c>
      <c r="B23" s="61">
        <v>1</v>
      </c>
      <c r="C23" s="56" t="s">
        <v>199</v>
      </c>
      <c r="D23" s="57">
        <v>266.29000000000002</v>
      </c>
      <c r="E23" s="58" t="s">
        <v>199</v>
      </c>
      <c r="F23" s="57">
        <v>106.52</v>
      </c>
      <c r="G23" s="58" t="s">
        <v>199</v>
      </c>
      <c r="H23" s="57">
        <f t="shared" si="1"/>
        <v>106.51600000000002</v>
      </c>
    </row>
    <row r="24" spans="1:8" ht="8.25" customHeight="1" x14ac:dyDescent="0.2">
      <c r="A24" s="54" t="s">
        <v>219</v>
      </c>
      <c r="B24" s="61">
        <v>2</v>
      </c>
      <c r="C24" s="56" t="s">
        <v>199</v>
      </c>
      <c r="D24" s="57">
        <v>340.16</v>
      </c>
      <c r="E24" s="58" t="s">
        <v>199</v>
      </c>
      <c r="F24" s="57">
        <v>136.06</v>
      </c>
      <c r="G24" s="58" t="s">
        <v>199</v>
      </c>
      <c r="H24" s="57">
        <f>(D24*40%)*2</f>
        <v>272.12800000000004</v>
      </c>
    </row>
    <row r="25" spans="1:8" ht="8.25" customHeight="1" x14ac:dyDescent="0.2">
      <c r="A25" s="54" t="s">
        <v>220</v>
      </c>
      <c r="B25" s="61">
        <v>1</v>
      </c>
      <c r="C25" s="56" t="s">
        <v>199</v>
      </c>
      <c r="D25" s="57">
        <v>43.84</v>
      </c>
      <c r="E25" s="58" t="s">
        <v>199</v>
      </c>
      <c r="F25" s="57">
        <v>17.54</v>
      </c>
      <c r="G25" s="58" t="s">
        <v>199</v>
      </c>
      <c r="H25" s="57">
        <f>D25*40%</f>
        <v>17.536000000000001</v>
      </c>
    </row>
    <row r="26" spans="1:8" ht="8.25" customHeight="1" x14ac:dyDescent="0.2">
      <c r="A26" s="54" t="s">
        <v>221</v>
      </c>
      <c r="B26" s="61">
        <v>1</v>
      </c>
      <c r="C26" s="56" t="s">
        <v>199</v>
      </c>
      <c r="D26" s="59">
        <v>1632.91</v>
      </c>
      <c r="E26" s="58" t="s">
        <v>199</v>
      </c>
      <c r="F26" s="59">
        <v>653.16</v>
      </c>
      <c r="G26" s="58" t="s">
        <v>199</v>
      </c>
      <c r="H26" s="57">
        <f t="shared" si="1"/>
        <v>653.1640000000001</v>
      </c>
    </row>
    <row r="27" spans="1:8" ht="8.25" customHeight="1" x14ac:dyDescent="0.2">
      <c r="A27" s="54" t="s">
        <v>222</v>
      </c>
      <c r="B27" s="61">
        <v>1</v>
      </c>
      <c r="C27" s="56" t="s">
        <v>199</v>
      </c>
      <c r="D27" s="57">
        <v>300.66000000000003</v>
      </c>
      <c r="E27" s="58" t="s">
        <v>199</v>
      </c>
      <c r="F27" s="57">
        <v>120.26</v>
      </c>
      <c r="G27" s="58" t="s">
        <v>199</v>
      </c>
      <c r="H27" s="57">
        <f>D27*40%</f>
        <v>120.26400000000001</v>
      </c>
    </row>
    <row r="28" spans="1:8" ht="8.25" customHeight="1" x14ac:dyDescent="0.2">
      <c r="A28" s="54" t="s">
        <v>223</v>
      </c>
      <c r="B28" s="61">
        <v>1</v>
      </c>
      <c r="C28" s="56" t="s">
        <v>199</v>
      </c>
      <c r="D28" s="57">
        <v>808.47</v>
      </c>
      <c r="E28" s="58" t="s">
        <v>199</v>
      </c>
      <c r="F28" s="57">
        <v>323.39</v>
      </c>
      <c r="G28" s="58" t="s">
        <v>199</v>
      </c>
      <c r="H28" s="57">
        <f t="shared" si="1"/>
        <v>323.38800000000003</v>
      </c>
    </row>
    <row r="29" spans="1:8" ht="16.5" customHeight="1" x14ac:dyDescent="0.2">
      <c r="A29" s="161" t="s">
        <v>224</v>
      </c>
      <c r="B29" s="162"/>
      <c r="C29" s="162"/>
      <c r="D29" s="162"/>
      <c r="E29" s="162"/>
      <c r="F29" s="163"/>
      <c r="G29" s="15" t="s">
        <v>225</v>
      </c>
      <c r="H29" s="57">
        <f>SUM(H4:H19,H21:H28)</f>
        <v>3087.1560000000004</v>
      </c>
    </row>
    <row r="30" spans="1:8" ht="16.5" customHeight="1" x14ac:dyDescent="0.2">
      <c r="A30" s="161" t="s">
        <v>226</v>
      </c>
      <c r="B30" s="162"/>
      <c r="C30" s="162"/>
      <c r="D30" s="162"/>
      <c r="E30" s="162"/>
      <c r="F30" s="163"/>
      <c r="G30" s="15" t="s">
        <v>225</v>
      </c>
      <c r="H30" s="57">
        <f>H29/12</f>
        <v>257.26300000000003</v>
      </c>
    </row>
    <row r="31" spans="1:8" ht="16.5" customHeight="1" x14ac:dyDescent="0.2">
      <c r="A31" s="161" t="s">
        <v>227</v>
      </c>
      <c r="B31" s="162"/>
      <c r="C31" s="162"/>
      <c r="D31" s="162"/>
      <c r="E31" s="162"/>
      <c r="F31" s="163"/>
      <c r="G31" s="62" t="s">
        <v>225</v>
      </c>
      <c r="H31" s="63">
        <f>H30/6</f>
        <v>42.877166666666675</v>
      </c>
    </row>
  </sheetData>
  <mergeCells count="10">
    <mergeCell ref="A29:F29"/>
    <mergeCell ref="A30:F30"/>
    <mergeCell ref="A31:F31"/>
    <mergeCell ref="C1:H1"/>
    <mergeCell ref="A2:H2"/>
    <mergeCell ref="C3:F3"/>
    <mergeCell ref="G3:H3"/>
    <mergeCell ref="C20:D20"/>
    <mergeCell ref="E20:F20"/>
    <mergeCell ref="G20:H20"/>
  </mergeCells>
  <printOptions horizontalCentered="1"/>
  <pageMargins left="0" right="0" top="0" bottom="0" header="0" footer="0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:AB60"/>
  <sheetViews>
    <sheetView workbookViewId="0">
      <selection activeCell="J49" sqref="J49"/>
    </sheetView>
  </sheetViews>
  <sheetFormatPr defaultRowHeight="12.75" x14ac:dyDescent="0.2"/>
  <cols>
    <col min="26" max="26" width="23.5" bestFit="1" customWidth="1"/>
    <col min="27" max="27" width="22.5" bestFit="1" customWidth="1"/>
  </cols>
  <sheetData>
    <row r="1" spans="6:28" x14ac:dyDescent="0.2">
      <c r="F1">
        <v>508.85</v>
      </c>
      <c r="G1">
        <v>1754.67</v>
      </c>
      <c r="H1">
        <f>G1/220</f>
        <v>7.9757727272727275</v>
      </c>
      <c r="L1">
        <f>180-M1</f>
        <v>24</v>
      </c>
      <c r="M1">
        <f>N1*12</f>
        <v>156</v>
      </c>
      <c r="N1">
        <f>COUNTIF(O1:O60,"A")</f>
        <v>13</v>
      </c>
      <c r="O1" t="s">
        <v>234</v>
      </c>
    </row>
    <row r="2" spans="6:28" x14ac:dyDescent="0.2">
      <c r="F2">
        <f>F1/G1</f>
        <v>0.28999754939675265</v>
      </c>
      <c r="G2">
        <f>G1/30</f>
        <v>58.489000000000004</v>
      </c>
      <c r="H2">
        <f>H1*48</f>
        <v>382.83709090909093</v>
      </c>
      <c r="M2">
        <f>N2*12</f>
        <v>156</v>
      </c>
      <c r="N2">
        <f>COUNTIF(O1:O60,"B")</f>
        <v>13</v>
      </c>
      <c r="O2" t="s">
        <v>235</v>
      </c>
    </row>
    <row r="3" spans="6:28" x14ac:dyDescent="0.2">
      <c r="F3">
        <f>F2*156</f>
        <v>45.239617705893416</v>
      </c>
      <c r="G3">
        <f>G2*4</f>
        <v>233.95600000000002</v>
      </c>
      <c r="M3">
        <f>N3*12</f>
        <v>156</v>
      </c>
      <c r="N3">
        <f>COUNTIF(O1:O60,"C")</f>
        <v>13</v>
      </c>
      <c r="O3" t="s">
        <v>236</v>
      </c>
    </row>
    <row r="4" spans="6:28" x14ac:dyDescent="0.2">
      <c r="F4">
        <f>F3/12</f>
        <v>3.7699681421577846</v>
      </c>
      <c r="M4">
        <f>N4*12</f>
        <v>156</v>
      </c>
      <c r="N4">
        <f>COUNTIF(O1:O60,"D")</f>
        <v>13</v>
      </c>
      <c r="O4" t="s">
        <v>237</v>
      </c>
    </row>
    <row r="5" spans="6:28" x14ac:dyDescent="0.2">
      <c r="K5">
        <f>L5*G1</f>
        <v>584.89</v>
      </c>
      <c r="L5">
        <f>52/156</f>
        <v>0.33333333333333331</v>
      </c>
      <c r="M5">
        <v>52</v>
      </c>
      <c r="N5">
        <f>COUNTIF(O1:O60,"F1")</f>
        <v>4</v>
      </c>
      <c r="O5" t="s">
        <v>234</v>
      </c>
    </row>
    <row r="6" spans="6:28" x14ac:dyDescent="0.2">
      <c r="J6" s="71"/>
      <c r="K6">
        <f>L6*G1</f>
        <v>510.44945454545456</v>
      </c>
      <c r="L6">
        <f>48/165</f>
        <v>0.29090909090909089</v>
      </c>
      <c r="O6" t="s">
        <v>235</v>
      </c>
      <c r="Z6" t="s">
        <v>240</v>
      </c>
      <c r="AA6" t="s">
        <v>241</v>
      </c>
    </row>
    <row r="7" spans="6:28" x14ac:dyDescent="0.2">
      <c r="L7">
        <f>0.289999</f>
        <v>0.28999900000000001</v>
      </c>
      <c r="M7">
        <f>48/L7</f>
        <v>165.51781213038666</v>
      </c>
      <c r="O7" t="s">
        <v>236</v>
      </c>
      <c r="Q7">
        <f>4.5*36</f>
        <v>162</v>
      </c>
      <c r="R7">
        <f>7/30</f>
        <v>0.23333333333333334</v>
      </c>
      <c r="S7">
        <f>165.5/36</f>
        <v>4.5972222222222223</v>
      </c>
      <c r="T7">
        <f>52/12</f>
        <v>4.333333333333333</v>
      </c>
      <c r="V7">
        <f>24*7</f>
        <v>168</v>
      </c>
      <c r="W7">
        <f>V7-156</f>
        <v>12</v>
      </c>
      <c r="X7">
        <f>W7*V11</f>
        <v>52</v>
      </c>
      <c r="Y7">
        <f>X7/156</f>
        <v>0.33333333333333331</v>
      </c>
      <c r="Z7">
        <f>(24*7-4*36)/2</f>
        <v>12</v>
      </c>
      <c r="AA7">
        <f>Z7*T7</f>
        <v>52</v>
      </c>
      <c r="AB7">
        <f>AA7/156*G1</f>
        <v>584.89</v>
      </c>
    </row>
    <row r="8" spans="6:28" x14ac:dyDescent="0.2">
      <c r="O8" t="s">
        <v>237</v>
      </c>
      <c r="T8">
        <f>T7</f>
        <v>4.333333333333333</v>
      </c>
      <c r="V8">
        <f>V7*T7</f>
        <v>728</v>
      </c>
    </row>
    <row r="9" spans="6:28" x14ac:dyDescent="0.2">
      <c r="O9" t="s">
        <v>234</v>
      </c>
      <c r="T9">
        <f>T8*36</f>
        <v>156</v>
      </c>
      <c r="V9">
        <f>V8-156*4</f>
        <v>104</v>
      </c>
    </row>
    <row r="10" spans="6:28" x14ac:dyDescent="0.2">
      <c r="L10">
        <f>M10*12</f>
        <v>576</v>
      </c>
      <c r="M10">
        <f>N10*12</f>
        <v>48</v>
      </c>
      <c r="N10">
        <f>COUNTIF(O1:O60,"F3")</f>
        <v>4</v>
      </c>
      <c r="O10" t="s">
        <v>235</v>
      </c>
      <c r="T10">
        <f>48/T9</f>
        <v>0.30769230769230771</v>
      </c>
      <c r="V10">
        <f>V9/12</f>
        <v>8.6666666666666661</v>
      </c>
    </row>
    <row r="11" spans="6:28" x14ac:dyDescent="0.2">
      <c r="O11" t="s">
        <v>236</v>
      </c>
      <c r="T11">
        <f>T10*G1</f>
        <v>539.89846153846156</v>
      </c>
      <c r="V11">
        <f>V10/2</f>
        <v>4.333333333333333</v>
      </c>
      <c r="W11">
        <f>G1/156</f>
        <v>11.247884615384615</v>
      </c>
    </row>
    <row r="12" spans="6:28" x14ac:dyDescent="0.2">
      <c r="O12" t="s">
        <v>237</v>
      </c>
      <c r="V12">
        <f>V11*12</f>
        <v>52</v>
      </c>
      <c r="W12">
        <f>W11*V11*12</f>
        <v>584.88999999999987</v>
      </c>
    </row>
    <row r="13" spans="6:28" x14ac:dyDescent="0.2">
      <c r="O13" t="s">
        <v>234</v>
      </c>
      <c r="V13">
        <f>V12/T9</f>
        <v>0.33333333333333331</v>
      </c>
    </row>
    <row r="14" spans="6:28" x14ac:dyDescent="0.2">
      <c r="O14" t="s">
        <v>235</v>
      </c>
      <c r="V14">
        <f>30/7</f>
        <v>4.2857142857142856</v>
      </c>
    </row>
    <row r="15" spans="6:28" x14ac:dyDescent="0.2">
      <c r="O15" t="s">
        <v>236</v>
      </c>
      <c r="V15">
        <f>V14*36</f>
        <v>154.28571428571428</v>
      </c>
    </row>
    <row r="16" spans="6:28" x14ac:dyDescent="0.2">
      <c r="O16" t="s">
        <v>237</v>
      </c>
      <c r="V16">
        <f>V12/V15</f>
        <v>0.33703703703703708</v>
      </c>
    </row>
    <row r="17" spans="15:15" x14ac:dyDescent="0.2">
      <c r="O17" t="s">
        <v>234</v>
      </c>
    </row>
    <row r="18" spans="15:15" x14ac:dyDescent="0.2">
      <c r="O18" t="s">
        <v>235</v>
      </c>
    </row>
    <row r="19" spans="15:15" x14ac:dyDescent="0.2">
      <c r="O19" t="s">
        <v>236</v>
      </c>
    </row>
    <row r="20" spans="15:15" x14ac:dyDescent="0.2">
      <c r="O20" t="s">
        <v>237</v>
      </c>
    </row>
    <row r="21" spans="15:15" x14ac:dyDescent="0.2">
      <c r="O21" t="s">
        <v>234</v>
      </c>
    </row>
    <row r="22" spans="15:15" x14ac:dyDescent="0.2">
      <c r="O22" t="s">
        <v>235</v>
      </c>
    </row>
    <row r="23" spans="15:15" x14ac:dyDescent="0.2">
      <c r="O23" t="s">
        <v>236</v>
      </c>
    </row>
    <row r="24" spans="15:15" x14ac:dyDescent="0.2">
      <c r="O24" t="s">
        <v>237</v>
      </c>
    </row>
    <row r="25" spans="15:15" x14ac:dyDescent="0.2">
      <c r="O25" t="s">
        <v>234</v>
      </c>
    </row>
    <row r="26" spans="15:15" x14ac:dyDescent="0.2">
      <c r="O26" t="s">
        <v>235</v>
      </c>
    </row>
    <row r="27" spans="15:15" x14ac:dyDescent="0.2">
      <c r="O27" t="s">
        <v>236</v>
      </c>
    </row>
    <row r="28" spans="15:15" x14ac:dyDescent="0.2">
      <c r="O28" t="s">
        <v>237</v>
      </c>
    </row>
    <row r="29" spans="15:15" x14ac:dyDescent="0.2">
      <c r="O29" t="s">
        <v>234</v>
      </c>
    </row>
    <row r="30" spans="15:15" x14ac:dyDescent="0.2">
      <c r="O30" t="s">
        <v>235</v>
      </c>
    </row>
    <row r="31" spans="15:15" x14ac:dyDescent="0.2">
      <c r="O31" t="s">
        <v>236</v>
      </c>
    </row>
    <row r="32" spans="15:15" x14ac:dyDescent="0.2">
      <c r="O32" t="s">
        <v>237</v>
      </c>
    </row>
    <row r="33" spans="15:15" x14ac:dyDescent="0.2">
      <c r="O33" t="s">
        <v>234</v>
      </c>
    </row>
    <row r="34" spans="15:15" x14ac:dyDescent="0.2">
      <c r="O34" t="s">
        <v>235</v>
      </c>
    </row>
    <row r="35" spans="15:15" x14ac:dyDescent="0.2">
      <c r="O35" t="s">
        <v>236</v>
      </c>
    </row>
    <row r="36" spans="15:15" x14ac:dyDescent="0.2">
      <c r="O36" t="s">
        <v>237</v>
      </c>
    </row>
    <row r="37" spans="15:15" x14ac:dyDescent="0.2">
      <c r="O37" t="s">
        <v>238</v>
      </c>
    </row>
    <row r="38" spans="15:15" x14ac:dyDescent="0.2">
      <c r="O38" t="s">
        <v>235</v>
      </c>
    </row>
    <row r="39" spans="15:15" x14ac:dyDescent="0.2">
      <c r="O39" t="s">
        <v>239</v>
      </c>
    </row>
    <row r="40" spans="15:15" x14ac:dyDescent="0.2">
      <c r="O40" t="s">
        <v>237</v>
      </c>
    </row>
    <row r="41" spans="15:15" x14ac:dyDescent="0.2">
      <c r="O41" t="s">
        <v>234</v>
      </c>
    </row>
    <row r="42" spans="15:15" x14ac:dyDescent="0.2">
      <c r="O42" t="s">
        <v>238</v>
      </c>
    </row>
    <row r="43" spans="15:15" x14ac:dyDescent="0.2">
      <c r="O43" t="s">
        <v>236</v>
      </c>
    </row>
    <row r="44" spans="15:15" x14ac:dyDescent="0.2">
      <c r="O44" t="s">
        <v>237</v>
      </c>
    </row>
    <row r="45" spans="15:15" x14ac:dyDescent="0.2">
      <c r="O45" t="s">
        <v>234</v>
      </c>
    </row>
    <row r="46" spans="15:15" x14ac:dyDescent="0.2">
      <c r="O46" t="s">
        <v>238</v>
      </c>
    </row>
    <row r="47" spans="15:15" x14ac:dyDescent="0.2">
      <c r="O47" t="s">
        <v>239</v>
      </c>
    </row>
    <row r="48" spans="15:15" x14ac:dyDescent="0.2">
      <c r="O48" t="s">
        <v>237</v>
      </c>
    </row>
    <row r="49" spans="15:15" x14ac:dyDescent="0.2">
      <c r="O49" t="s">
        <v>234</v>
      </c>
    </row>
    <row r="50" spans="15:15" x14ac:dyDescent="0.2">
      <c r="O50" t="s">
        <v>235</v>
      </c>
    </row>
    <row r="51" spans="15:15" x14ac:dyDescent="0.2">
      <c r="O51" t="s">
        <v>236</v>
      </c>
    </row>
    <row r="52" spans="15:15" x14ac:dyDescent="0.2">
      <c r="O52" t="s">
        <v>239</v>
      </c>
    </row>
    <row r="53" spans="15:15" x14ac:dyDescent="0.2">
      <c r="O53" t="s">
        <v>234</v>
      </c>
    </row>
    <row r="54" spans="15:15" x14ac:dyDescent="0.2">
      <c r="O54" t="s">
        <v>235</v>
      </c>
    </row>
    <row r="55" spans="15:15" x14ac:dyDescent="0.2">
      <c r="O55" t="s">
        <v>236</v>
      </c>
    </row>
    <row r="56" spans="15:15" x14ac:dyDescent="0.2">
      <c r="O56" t="s">
        <v>239</v>
      </c>
    </row>
    <row r="57" spans="15:15" x14ac:dyDescent="0.2">
      <c r="O57" t="s">
        <v>238</v>
      </c>
    </row>
    <row r="58" spans="15:15" x14ac:dyDescent="0.2">
      <c r="O58" t="s">
        <v>235</v>
      </c>
    </row>
    <row r="59" spans="15:15" x14ac:dyDescent="0.2">
      <c r="O59" t="s">
        <v>236</v>
      </c>
    </row>
    <row r="60" spans="15:15" x14ac:dyDescent="0.2">
      <c r="O60" t="s">
        <v>237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RESUMO</vt:lpstr>
      <vt:lpstr>BC DIURNO</vt:lpstr>
      <vt:lpstr>BC NOTURNO</vt:lpstr>
      <vt:lpstr>BC DIURNO FOLGUISTA</vt:lpstr>
      <vt:lpstr>BC NOTURNO FOLGUISTA</vt:lpstr>
      <vt:lpstr>UNIFORMES</vt:lpstr>
      <vt:lpstr>INSUMOS</vt:lpstr>
      <vt:lpstr>Plan1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Israel Licurgo Leal</dc:creator>
  <cp:lastModifiedBy>Thaissa Garofalo</cp:lastModifiedBy>
  <cp:lastPrinted>2025-08-06T12:42:03Z</cp:lastPrinted>
  <dcterms:created xsi:type="dcterms:W3CDTF">2025-04-29T19:15:44Z</dcterms:created>
  <dcterms:modified xsi:type="dcterms:W3CDTF">2025-08-06T12:42:08Z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2025-04-29T00:00:00Z</vt:filetime>
  </property>
  <property fmtid="{D5CDD505-2E9C-101B-9397-08002B2CF9AE}" pid="3" name="LastSaved">
    <vt:filetime>2025-04-29T00:00:00Z</vt:filetime>
  </property>
  <property fmtid="{D5CDD505-2E9C-101B-9397-08002B2CF9AE}" pid="4" name="Producer">
    <vt:lpwstr>iLovePDF</vt:lpwstr>
  </property>
</Properties>
</file>